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HY26/FS NFS Preparation HY26/KPMG FS/Clean Files/"/>
    </mc:Choice>
  </mc:AlternateContent>
  <xr:revisionPtr revIDLastSave="0" documentId="8_{8027644A-F2D8-46E5-97EE-29B36D65CB65}" xr6:coauthVersionLast="47" xr6:coauthVersionMax="47" xr10:uidLastSave="{00000000-0000-0000-0000-000000000000}"/>
  <bookViews>
    <workbookView xWindow="12186" yWindow="-12335" windowWidth="21953" windowHeight="11724" activeTab="3" xr2:uid="{00000000-000D-0000-FFFF-FFFF00000000}"/>
  </bookViews>
  <sheets>
    <sheet name="BS 5-6" sheetId="33" r:id="rId1"/>
    <sheet name="PL 7-10" sheetId="28" r:id="rId2"/>
    <sheet name="CE 11-12" sheetId="30" r:id="rId3"/>
    <sheet name="CF 13-14" sheetId="31" r:id="rId4"/>
    <sheet name="DS_INTERNAL_SETTINGS_STORAGE" sheetId="34" state="veryHidden" r:id="rId5"/>
    <sheet name="DS_INTERNAL_DOCGROUP_STORAGE" sheetId="35" state="veryHidden" r:id="rId6"/>
    <sheet name="DS_INTERNAL_DOCUMENT_STORAGE" sheetId="36" state="veryHidden" r:id="rId7"/>
    <sheet name="DS_INTERNAL_SNIP_STORAGE" sheetId="37" state="veryHidden" r:id="rId8"/>
  </sheets>
  <definedNames>
    <definedName name="_xlnm._FilterDatabase" localSheetId="2" hidden="1">'CE 11-12'!#REF!</definedName>
    <definedName name="_xlnm._FilterDatabase" localSheetId="3" hidden="1">'CF 13-14'!#REF!</definedName>
    <definedName name="_xlnm.Print_Area" localSheetId="0">'BS 5-6'!$A$1:$G$60</definedName>
    <definedName name="_xlnm.Print_Area" localSheetId="2">'CE 11-12'!$A$1:$R$50</definedName>
    <definedName name="_xlnm.Print_Area" localSheetId="3">'CF 13-14'!$A$1:$G$87</definedName>
    <definedName name="_xlnm.Print_Area" localSheetId="1">'PL 7-10'!$A$1:$G$128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33" l="1"/>
  <c r="E44" i="31"/>
  <c r="E33" i="31"/>
  <c r="E79" i="31"/>
  <c r="E75" i="31"/>
  <c r="E38" i="31"/>
  <c r="E39" i="31"/>
  <c r="E37" i="31"/>
  <c r="E20" i="31"/>
  <c r="E22" i="31"/>
  <c r="E57" i="31" s="1"/>
  <c r="E21" i="31"/>
  <c r="E13" i="31"/>
  <c r="E9" i="31"/>
  <c r="G45" i="31"/>
  <c r="G34" i="31"/>
  <c r="J21" i="30"/>
  <c r="H21" i="30"/>
  <c r="P20" i="30"/>
  <c r="L16" i="30"/>
  <c r="R16" i="30" s="1"/>
  <c r="R17" i="30" s="1"/>
  <c r="R13" i="30"/>
  <c r="E114" i="28"/>
  <c r="E121" i="28"/>
  <c r="E93" i="28"/>
  <c r="E77" i="28"/>
  <c r="E74" i="28"/>
  <c r="E83" i="28" s="1"/>
  <c r="E95" i="28" s="1"/>
  <c r="E97" i="28" s="1"/>
  <c r="E29" i="28"/>
  <c r="E31" i="28" s="1"/>
  <c r="E33" i="28" s="1"/>
  <c r="E13" i="28"/>
  <c r="E10" i="28"/>
  <c r="E19" i="28" s="1"/>
  <c r="N17" i="30"/>
  <c r="J17" i="30"/>
  <c r="H17" i="30"/>
  <c r="F17" i="30"/>
  <c r="D17" i="30"/>
  <c r="E122" i="28" l="1"/>
  <c r="L17" i="30"/>
  <c r="P17" i="30"/>
  <c r="G76" i="31" l="1"/>
  <c r="G70" i="31"/>
  <c r="G22" i="31"/>
  <c r="G21" i="31"/>
  <c r="G20" i="31"/>
  <c r="G13" i="31"/>
  <c r="G9" i="31"/>
  <c r="L40" i="30"/>
  <c r="P24" i="30"/>
  <c r="L24" i="30"/>
  <c r="R24" i="30" s="1"/>
  <c r="N22" i="30"/>
  <c r="N26" i="30" s="1"/>
  <c r="J22" i="30"/>
  <c r="J26" i="30" s="1"/>
  <c r="H22" i="30"/>
  <c r="H26" i="30" s="1"/>
  <c r="F22" i="30"/>
  <c r="F26" i="30" s="1"/>
  <c r="D22" i="30"/>
  <c r="D26" i="30" s="1"/>
  <c r="L21" i="30"/>
  <c r="R21" i="30" s="1"/>
  <c r="P22" i="30"/>
  <c r="L20" i="30"/>
  <c r="P26" i="30" l="1"/>
  <c r="G26" i="31"/>
  <c r="G46" i="31" s="1"/>
  <c r="G78" i="31" s="1"/>
  <c r="G80" i="31" s="1"/>
  <c r="L22" i="30"/>
  <c r="L26" i="30" s="1"/>
  <c r="R20" i="30"/>
  <c r="R22" i="30" s="1"/>
  <c r="R26" i="30" s="1"/>
  <c r="G121" i="28" l="1"/>
  <c r="G114" i="28"/>
  <c r="G122" i="28" s="1"/>
  <c r="G93" i="28"/>
  <c r="G77" i="28"/>
  <c r="G74" i="28"/>
  <c r="G83" i="28" s="1"/>
  <c r="G95" i="28" s="1"/>
  <c r="G97" i="28" s="1"/>
  <c r="G57" i="28"/>
  <c r="G56" i="28"/>
  <c r="G49" i="28"/>
  <c r="G29" i="28"/>
  <c r="G19" i="28"/>
  <c r="G31" i="28" s="1"/>
  <c r="G33" i="28" s="1"/>
  <c r="G13" i="28"/>
  <c r="G10" i="28"/>
  <c r="G45" i="33"/>
  <c r="G21" i="33"/>
  <c r="E59" i="33"/>
  <c r="E45" i="33"/>
  <c r="E21" i="33"/>
  <c r="G58" i="28" l="1"/>
  <c r="G123" i="28"/>
  <c r="E60" i="33"/>
  <c r="G60" i="33"/>
  <c r="J45" i="30" l="1"/>
  <c r="J49" i="30" s="1"/>
  <c r="P47" i="30"/>
  <c r="L47" i="30"/>
  <c r="N45" i="30"/>
  <c r="N49" i="30" s="1"/>
  <c r="F45" i="30"/>
  <c r="F49" i="30" s="1"/>
  <c r="D45" i="30"/>
  <c r="D49" i="30" s="1"/>
  <c r="P45" i="30"/>
  <c r="P49" i="30" s="1"/>
  <c r="L43" i="30"/>
  <c r="R40" i="30"/>
  <c r="E56" i="28"/>
  <c r="E49" i="28"/>
  <c r="E57" i="28" l="1"/>
  <c r="E58" i="28" s="1"/>
  <c r="R47" i="30"/>
  <c r="H45" i="30"/>
  <c r="H49" i="30" s="1"/>
  <c r="R43" i="30"/>
  <c r="E123" i="28"/>
  <c r="L44" i="30" l="1"/>
  <c r="L45" i="30" s="1"/>
  <c r="L49" i="30" s="1"/>
  <c r="E76" i="31"/>
  <c r="R44" i="30" l="1"/>
  <c r="R45" i="30" s="1"/>
  <c r="R49" i="30" s="1"/>
  <c r="E70" i="31"/>
  <c r="E26" i="31" l="1"/>
  <c r="E46" i="31" s="1"/>
  <c r="E78" i="31" s="1"/>
  <c r="E80" i="31" s="1"/>
</calcChain>
</file>

<file path=xl/sharedStrings.xml><?xml version="1.0" encoding="utf-8"?>
<sst xmlns="http://schemas.openxmlformats.org/spreadsheetml/2006/main" count="367" uniqueCount="209">
  <si>
    <t xml:space="preserve">ธนาคารแลนด์ แอนด์ เฮ้าส์ จำกัด (มหาชน) </t>
  </si>
  <si>
    <t>งบฐานะการเงิน</t>
  </si>
  <si>
    <t>30 มิถุนายน</t>
  </si>
  <si>
    <t>31 ธันวาคม</t>
  </si>
  <si>
    <t>สินทรัพย์</t>
  </si>
  <si>
    <t>หมายเหตุ</t>
  </si>
  <si>
    <t>2568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</si>
  <si>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</si>
  <si>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</si>
  <si>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</si>
  <si>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</si>
  <si>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</si>
  <si>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</si>
  <si>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</si>
  <si>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ที่ดิน อาคารและอุปกรณ์สุทธิ </t>
  </si>
  <si>
    <t>สินทรัพย์สิทธิการใช้สุทธิ</t>
  </si>
  <si>
    <t>สินทรัพย์ไม่มีตัวตนสุทธิ</t>
  </si>
  <si>
    <t xml:space="preserve">สินทรัพย์ภาษีเงินได้รอการตัดบัญชี </t>
  </si>
  <si>
    <t>ดอกเบี้ยค้างรับจากเงินลงทุน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</si>
  <si>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</si>
  <si>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</si>
  <si>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</si>
  <si>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</si>
  <si>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</si>
  <si>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</si>
  <si>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</si>
  <si>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</si>
  <si>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ดอกเบี้ยค้างจ่าย</t>
  </si>
  <si>
    <t>ค่าใช้จ่ายค้างจ่าย</t>
  </si>
  <si>
    <t>หนี้สินตามสัญญาเช่า</t>
  </si>
  <si>
    <t>ประมาณการหนี้สิน</t>
  </si>
  <si>
    <t>ภาษีเงินได้ค้างจ่าย</t>
  </si>
  <si>
    <t>รายได้รับล่วงหน้า</t>
  </si>
  <si>
    <t>หนี้สินอื่น</t>
  </si>
  <si>
    <t>รวมหนี้สิน</t>
  </si>
  <si>
    <t xml:space="preserve">ส่วนของเจ้าของ </t>
  </si>
  <si>
    <t>ทุนเรือนหุ้น</t>
  </si>
  <si>
    <t xml:space="preserve">   ทุนจดทะเบียน  </t>
  </si>
  <si>
    <t xml:space="preserve">      หุ้นสามัญ 2,000,000,000 หุ้น มูลค่าหุ้นละ 10 บาท</t>
  </si>
  <si>
    <t xml:space="preserve">   ทุนที่ออกและชำระแล้ว </t>
  </si>
  <si>
    <t>ส่วนเกินมูลค่าหุ้น</t>
  </si>
  <si>
    <t xml:space="preserve">องค์ประกอบอื่นของส่วนของเจ้าของ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</si>
  <si>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</si>
  <si>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</si>
  <si>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</si>
  <si>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</si>
  <si>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</si>
  <si>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</si>
  <si>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ธนาคารแลนด์ แอนด์ เฮ้าส์ จำกัด (มหาชน)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</si>
  <si>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</si>
  <si>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</si>
  <si>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 xml:space="preserve">วันที่ 30 มิถุนายน  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</si>
  <si>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</si>
  <si>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</si>
  <si>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</si>
  <si>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</si>
  <si>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</si>
  <si>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</si>
  <si>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ผ่านกำไรหรือขาดทุน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</si>
  <si>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</si>
  <si>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</si>
  <si>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</si>
  <si>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ค่าใช้จ่ายในการดำเนินงานอื่น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</si>
  <si>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</si>
  <si>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</si>
  <si>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</si>
  <si>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</si>
  <si>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</si>
  <si>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</si>
  <si>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ค่าบริการด้านงานสนับสนุน</t>
  </si>
  <si>
    <t>อื่น ๆ</t>
  </si>
  <si>
    <t>รวมค่าใช้จ่ายในการดำเนินงานอื่น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</si>
  <si>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</si>
  <si>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</si>
  <si>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</si>
  <si>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</si>
  <si>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</si>
  <si>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</si>
  <si>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</si>
  <si>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</si>
  <si>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>รายการที่ไม่จัดประเภทรายการใหม่เข้าไปไว้ในกำไรหรือขาดทุนในภายหลัง</t>
  </si>
  <si>
    <t xml:space="preserve">มูลค่ายุติธรรมผ่านกำไรขาดทุนเบ็ดเสร็จอื่น </t>
  </si>
  <si>
    <t>รวมกำไรขาดทุนเบ็ดเสร็จอื่นสุทธิ</t>
  </si>
  <si>
    <t>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</si>
  <si>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</si>
  <si>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6"/>
        <rFont val="Angsana New"/>
        <family val="1"/>
      </rPr>
      <t>(บาท)</t>
    </r>
  </si>
  <si>
    <t>งบกำไรขาดทุนและกำไรขาดทุนเบ็ดเสร็จอื่น</t>
  </si>
  <si>
    <t>สำหรับงวดหกเดือนสิ้นสุด</t>
  </si>
  <si>
    <t>งบการเปลี่ยนแปลงส่วนของเจ้าของ</t>
  </si>
  <si>
    <t>องค์ประกอบอื่นของส่วนของเจ้าของ</t>
  </si>
  <si>
    <t xml:space="preserve">กำไรสะสม </t>
  </si>
  <si>
    <t>(ขาดทุน) กำไรจาก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</si>
  <si>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</si>
  <si>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</si>
  <si>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</si>
  <si>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ในตราสารหนี้ด้วยมูลค่า</t>
  </si>
  <si>
    <t>ด้วยมูลค่ายุติธรรม</t>
  </si>
  <si>
    <t>ทุนที่ออก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</si>
  <si>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</si>
  <si>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</si>
  <si>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</si>
  <si>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</si>
  <si>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</si>
  <si>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</si>
  <si>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ส่วนเกินมูลค่าหุ้นสามัญ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</si>
  <si>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</si>
  <si>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</si>
  <si>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</si>
  <si>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</si>
  <si>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เจ้าของ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</si>
  <si>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</si>
  <si>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</si>
  <si>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</si>
  <si>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</si>
  <si>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</si>
  <si>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</si>
  <si>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</t>
  </si>
  <si>
    <t>วันที่ 30 มิถุนายน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</si>
  <si>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</si>
  <si>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</si>
  <si>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</si>
  <si>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</si>
  <si>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 xml:space="preserve">ผลขาดทุนด้านเครดิตที่คาดว่าจะเกิดขึ้น  </t>
  </si>
  <si>
    <t>ประมาณการหนี้สินสำหรับผลประโยชน์พนักงาน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</si>
  <si>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</si>
  <si>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</si>
  <si>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</si>
  <si>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</si>
  <si>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</si>
  <si>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</si>
  <si>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</si>
  <si>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</si>
  <si>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 xml:space="preserve">ค่าใช้จ่ายค้างจ่าย 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</si>
  <si>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</si>
  <si>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</si>
  <si>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</si>
  <si>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</si>
  <si>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</si>
  <si>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เงินสดรับจากการจำหน่ายและไถ่ถอนเงินลงทุนในตราสารหนี้ที่วัดมูลค่าด้วยมูลค่ายุติธรรม</t>
  </si>
  <si>
    <t>เงินสดรับจากการจำหน่ายและรับคืนทุนจากเงินลงทุนในตราสารทุน</t>
  </si>
  <si>
    <t>ที่กำหนดให้วัดมูลค่าด้วยมูลค่ายุติธรรมผ่านกำไรขาดทุนเบ็ดเสร็จอื่น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</si>
  <si>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</si>
  <si>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เงินสดรับจากการจำหน่ายอุปกรณ์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</si>
  <si>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</si>
  <si>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</si>
  <si>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</si>
  <si>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 ณ วันที่ 1 มกราคม</t>
  </si>
  <si>
    <t>เงินสด ณ วันที่ 30 มิถุนายน</t>
  </si>
  <si>
    <t>ข้อมูลเพิ่มเติมเกี่ยวกับงบกระแสเงินสด</t>
  </si>
  <si>
    <t>รายการที่มิใช่เงินสด:</t>
  </si>
  <si>
    <t>เงินสดรับจากการออกหุ้นกู้ด้อยสิทธิ</t>
  </si>
  <si>
    <t>8, 24, 29</t>
  </si>
  <si>
    <t>สินทรัพย์ทางการเงินที่วัดมูลค่าด้วยมูลค่ายุติธรรมผ่านกำไรหรือขาดทุน</t>
  </si>
  <si>
    <t>18, 29</t>
  </si>
  <si>
    <t>19, 29</t>
  </si>
  <si>
    <t>20, 29</t>
  </si>
  <si>
    <t>ตราสารหนี้ที่ออกและเงินกู้ยืมสุทธิ</t>
  </si>
  <si>
    <t>21, 29</t>
  </si>
  <si>
    <t>29, 31</t>
  </si>
  <si>
    <t>หลักประกันเจ้าหนี้ตามสัญญา Credit Support Annex</t>
  </si>
  <si>
    <t>23, 24, 29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</si>
  <si>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</si>
  <si>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</si>
  <si>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</si>
  <si>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</si>
  <si>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กำไร (ขาดทุน) จากเงินลงทุนในตราสารทุนที่กำหนดให้วัดมูลค่าด้วย</t>
  </si>
  <si>
    <t>29, 34</t>
  </si>
  <si>
    <t>29, 35</t>
  </si>
  <si>
    <t>ประมาณการหนี้สินสำหรับคดีความ</t>
  </si>
  <si>
    <t>หลักประกันลูกหนี้ตามสัญญา Credit Support Annex</t>
  </si>
  <si>
    <t>เจ้าหนี้จากการซื้อเงินลงทุน (ลดลง) เพิ่มขึ้น</t>
  </si>
  <si>
    <t>เงินปันผลจ่าย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</si>
  <si>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</si>
  <si>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</si>
  <si>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กำไรสุทธิจากเครื่องมือทางการเงินที่วัดมูลค่าด้วยมูลค่ายุติธรรม</t>
  </si>
  <si>
    <t>กำไรสุทธิจากเงินลงทุน</t>
  </si>
  <si>
    <t>กำไรจากการวัดมูลค่าเงินลงทุนในตราสารหนี้ด้วยมูลค่ายุติธรรม</t>
  </si>
  <si>
    <t>(ขาดทุน) กำไรจากการวัดมูลค่าเงินลงทุนในตราสารหนี้ด้วยมูลค่ายุติธรรม</t>
  </si>
  <si>
    <t xml:space="preserve">กำไรจากการจำหน่ายเงินลงทุน </t>
  </si>
  <si>
    <t>กำไรจากการเปลี่ยนแปลงสัญญาเช่า</t>
  </si>
  <si>
    <t>ขาดทุน (กำไร) จากการจำหน่าย/ตัดจำหน่ายส่วนปรับปรุงอาคารเช่าและอุปกรณ์</t>
  </si>
  <si>
    <t>ขาดทุน (กำไร) จากเครื่องมือทางการเงินที่วัดมูลค่าด้วยมูลค่ายุติธรรมผ่านกำไรหรือขาดทุน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</si>
  <si>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เงินสดจ่ายในการซื้อเงินลงทุนในตราสารทุนที่กำหนดให้วัดมูลค่าด้วยมูลค่ายุติธรรม</t>
  </si>
  <si>
    <t>ลูกหนี้จากการขายเงินลงทุนลดลง</t>
  </si>
  <si>
    <t>เงินสดสุทธิ (ใช้ไปใน) ได้มาจากกิจกรรมจัดหาเงิน</t>
  </si>
  <si>
    <t>เงินสดสุทธิได้มาจาก (ใช้ไปใน) กิจกรรมลงทุน</t>
  </si>
  <si>
    <t xml:space="preserve">เจ้าหนี้ค่าซื้ออุปกรณ์และสินทรัพย์ไม่มีตัวตนเพิ่มขึ้น (ลดลง) </t>
  </si>
  <si>
    <t>กำไร (ขาดทุน) จาก</t>
  </si>
  <si>
    <t>กำไรจาก</t>
  </si>
  <si>
    <t>เงินสดสุทธิใช้ไปในกิจกรรมดำเนินงาน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</si>
  <si>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</si>
  <si>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</si>
  <si>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ขาดทุนจากการด้อยค่าของทรัพย์สินรอการขาย</t>
  </si>
  <si>
    <t>เงินสดเพิ่มขึ้น (ลดลง) สุทธิ</t>
  </si>
  <si>
    <t>FCDRNGA10R7M924V7YS236TNFRQBF8F60NHBFDCSJW7C0F7KT8H0</t>
  </si>
  <si>
    <t>Chotikvessakul, Suppak</t>
  </si>
  <si>
    <t>Create</t>
  </si>
  <si>
    <t>857a7290-bfe4-4ceb-b67d-1196c6daef9f</t>
  </si>
  <si>
    <t>{"id":"857a7290-bfe4-4ceb-b67d-1196c6daef9f","type":1,"name":"workbookId","value":"ef6f14bc-611b-4300-a959-c294031bc6ce"}</t>
  </si>
  <si>
    <t>46aeea4b-4d94-4afb-bfca-782ce984258b</t>
  </si>
  <si>
    <t>{"id":"46aeea4b-4d94-4afb-bfca-782ce984258b","type":0,"name":"dataSnipperSheetDeleted","value":"false"}</t>
  </si>
  <si>
    <t>5e98bc1b-313c-4252-807e-602684200611</t>
  </si>
  <si>
    <t>{"id":"5e98bc1b-313c-4252-807e-602684200611","type":0,"name":"embed-documents","value":"false"}</t>
  </si>
  <si>
    <t>ad78552d-51ea-411f-94a6-a50a1b5eb5c0</t>
  </si>
  <si>
    <t>{"id":"ad78552d-51ea-411f-94a6-a50a1b5eb5c0","type":0,"name":"table-snip-suggestions","value":"true"}</t>
  </si>
  <si>
    <t>eb165eaa-92ba-4698-b950-5842df8d2541</t>
  </si>
  <si>
    <t>{"id":"eb165eaa-92ba-4698-b950-5842df8d2541","type":1,"name":"migratedFssProjectId","value":""}</t>
  </si>
  <si>
    <t>9WGK76AJVPGN3T91WP18FA4MJNC9H85R00DDHCNR9CCJSXSFTJG0</t>
  </si>
  <si>
    <t>Kamolphorn, Soonthornwon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</si>
</sst>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(* #,##0_);_(* \(#,##0\);_(* &quot;-&quot;??_);_(@_)"/>
    <numFmt numFmtId="165" formatCode="0.0%"/>
    <numFmt numFmtId="166" formatCode="_(* #,##0_);_(* \(#,##0\);_(* &quot;-          &quot;??_);_(@_)"/>
    <numFmt numFmtId="167" formatCode="_(* #,##0.00_);_(* \(#,##0.00\);_(* &quot;-          &quot;??_);_(@_)"/>
    <numFmt numFmtId="168" formatCode="_(* #,##0.00_);_(* \(#,##0.00\);_(* &quot;-&quot;_);_(@_)"/>
    <numFmt numFmtId="169" formatCode="#,##0.000;\-#,##0.000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color theme="1"/>
      <name val="Angsana New"/>
      <family val="1"/>
    </font>
    <font>
      <sz val="10"/>
      <color theme="5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10" fillId="0" borderId="0"/>
    <xf numFmtId="4" fontId="1" fillId="0" borderId="0" applyFont="0" applyFill="0" applyBorder="0" applyAlignment="0" applyProtection="0"/>
    <xf numFmtId="0" fontId="6" fillId="0" borderId="0"/>
  </cellStyleXfs>
  <cellXfs count="205">
    <xf numFmtId="0" fontId="0" fillId="0" borderId="0" xfId="0"/>
    <xf numFmtId="38" fontId="8" fillId="0" borderId="0" xfId="0" applyNumberFormat="1" applyFont="1" applyAlignment="1">
      <alignment horizontal="left" vertical="center"/>
    </xf>
    <xf numFmtId="166" fontId="7" fillId="0" borderId="0" xfId="1" applyNumberFormat="1" applyFont="1" applyFill="1" applyAlignment="1">
      <alignment horizontal="centerContinuous" vertical="center"/>
    </xf>
    <xf numFmtId="166" fontId="7" fillId="0" borderId="0" xfId="1" applyNumberFormat="1" applyFont="1" applyFill="1" applyAlignment="1">
      <alignment horizontal="right" vertical="center"/>
    </xf>
    <xf numFmtId="3" fontId="7" fillId="0" borderId="0" xfId="1" applyNumberFormat="1" applyFont="1" applyFill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3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39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right"/>
    </xf>
    <xf numFmtId="39" fontId="7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4" fontId="10" fillId="0" borderId="0" xfId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9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centerContinuous" vertical="center"/>
    </xf>
    <xf numFmtId="41" fontId="7" fillId="0" borderId="7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centerContinuous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168" fontId="7" fillId="0" borderId="4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8" fillId="0" borderId="0" xfId="12" quotePrefix="1" applyFont="1"/>
    <xf numFmtId="0" fontId="18" fillId="0" borderId="0" xfId="0" applyFont="1" applyAlignment="1">
      <alignment vertical="center" wrapText="1"/>
    </xf>
    <xf numFmtId="15" fontId="18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2" fillId="0" borderId="3" xfId="1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167" fontId="10" fillId="0" borderId="0" xfId="1" quotePrefix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4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38" fontId="12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 indent="1"/>
    </xf>
    <xf numFmtId="38" fontId="10" fillId="0" borderId="0" xfId="0" applyNumberFormat="1" applyFont="1" applyAlignment="1">
      <alignment horizontal="left" vertical="center" indent="2"/>
    </xf>
    <xf numFmtId="38" fontId="10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centerContinuous" vertical="center"/>
    </xf>
    <xf numFmtId="3" fontId="10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49" fontId="10" fillId="0" borderId="0" xfId="0" quotePrefix="1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 indent="1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38" fontId="10" fillId="0" borderId="0" xfId="9" applyNumberFormat="1" applyFont="1" applyAlignment="1">
      <alignment horizontal="left" vertical="center" indent="1"/>
    </xf>
    <xf numFmtId="3" fontId="10" fillId="0" borderId="0" xfId="0" applyNumberFormat="1" applyFont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166" fontId="10" fillId="0" borderId="0" xfId="1" quotePrefix="1" applyNumberFormat="1" applyFont="1" applyFill="1" applyBorder="1" applyAlignment="1">
      <alignment horizontal="center"/>
    </xf>
    <xf numFmtId="0" fontId="13" fillId="0" borderId="0" xfId="0" applyFont="1"/>
    <xf numFmtId="41" fontId="10" fillId="4" borderId="0" xfId="0" applyNumberFormat="1" applyFont="1" applyFill="1" applyAlignment="1">
      <alignment horizontal="center" vertical="center"/>
    </xf>
    <xf numFmtId="0" fontId="20" fillId="0" borderId="0" xfId="0" applyFont="1"/>
    <xf numFmtId="37" fontId="12" fillId="0" borderId="0" xfId="0" applyNumberFormat="1" applyFont="1" applyAlignment="1">
      <alignment horizontal="center" vertical="center"/>
    </xf>
    <xf numFmtId="0" fontId="10" fillId="0" borderId="0" xfId="14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 indent="1"/>
    </xf>
    <xf numFmtId="41" fontId="7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10" fillId="0" borderId="0" xfId="1" applyNumberFormat="1" applyFont="1" applyFill="1" applyAlignment="1">
      <alignment horizontal="center"/>
    </xf>
    <xf numFmtId="38" fontId="8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Continuous"/>
      <protection locked="0"/>
    </xf>
    <xf numFmtId="166" fontId="11" fillId="0" borderId="0" xfId="1" applyNumberFormat="1" applyFont="1" applyFill="1" applyAlignment="1" applyProtection="1">
      <alignment horizontal="centerContinuous"/>
      <protection locked="0"/>
    </xf>
    <xf numFmtId="166" fontId="10" fillId="0" borderId="0" xfId="1" applyNumberFormat="1" applyFont="1" applyFill="1" applyAlignment="1" applyProtection="1">
      <alignment horizontal="centerContinuous"/>
      <protection locked="0"/>
    </xf>
    <xf numFmtId="3" fontId="10" fillId="0" borderId="0" xfId="1" applyNumberFormat="1" applyFont="1" applyFill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6" fontId="10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38" fontId="12" fillId="0" borderId="0" xfId="0" applyNumberFormat="1" applyFont="1" applyAlignment="1" applyProtection="1">
      <alignment vertical="center"/>
      <protection locked="0"/>
    </xf>
    <xf numFmtId="166" fontId="10" fillId="0" borderId="0" xfId="1" applyNumberFormat="1" applyFont="1" applyFill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38" fontId="10" fillId="0" borderId="0" xfId="0" applyNumberFormat="1" applyFont="1" applyAlignment="1" applyProtection="1">
      <alignment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4" fontId="10" fillId="0" borderId="0" xfId="1" applyFont="1" applyFill="1" applyBorder="1" applyAlignment="1" applyProtection="1">
      <alignment horizontal="right" vertical="center"/>
      <protection locked="0"/>
    </xf>
    <xf numFmtId="41" fontId="10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168" fontId="10" fillId="0" borderId="0" xfId="1" applyNumberFormat="1" applyFont="1" applyFill="1" applyBorder="1" applyAlignment="1" applyProtection="1">
      <alignment horizontal="right" vertical="center"/>
      <protection locked="0"/>
    </xf>
    <xf numFmtId="0" fontId="19" fillId="0" borderId="0" xfId="0" quotePrefix="1" applyFont="1" applyAlignment="1" applyProtection="1">
      <alignment horizontal="lef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6" xfId="1" applyNumberFormat="1" applyFont="1" applyFill="1" applyBorder="1" applyAlignment="1" applyProtection="1">
      <alignment horizontal="right" vertical="center"/>
    </xf>
    <xf numFmtId="168" fontId="12" fillId="0" borderId="0" xfId="1" applyNumberFormat="1" applyFont="1" applyFill="1" applyBorder="1" applyAlignment="1" applyProtection="1">
      <alignment horizontal="right" vertical="center"/>
      <protection locked="0"/>
    </xf>
    <xf numFmtId="38" fontId="10" fillId="0" borderId="0" xfId="0" applyNumberFormat="1" applyFont="1" applyProtection="1">
      <protection locked="0"/>
    </xf>
    <xf numFmtId="166" fontId="11" fillId="0" borderId="0" xfId="1" applyNumberFormat="1" applyFont="1" applyFill="1" applyAlignment="1" applyProtection="1">
      <protection locked="0"/>
    </xf>
    <xf numFmtId="166" fontId="10" fillId="0" borderId="0" xfId="1" applyNumberFormat="1" applyFont="1" applyFill="1" applyAlignment="1" applyProtection="1">
      <protection locked="0"/>
    </xf>
    <xf numFmtId="4" fontId="10" fillId="0" borderId="0" xfId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protection locked="0"/>
    </xf>
    <xf numFmtId="166" fontId="10" fillId="0" borderId="0" xfId="1" applyNumberFormat="1" applyFont="1" applyFill="1" applyBorder="1" applyAlignment="1" applyProtection="1">
      <protection locked="0"/>
    </xf>
    <xf numFmtId="4" fontId="10" fillId="0" borderId="0" xfId="1" applyFont="1" applyFill="1" applyBorder="1" applyAlignment="1" applyProtection="1">
      <protection locked="0"/>
    </xf>
    <xf numFmtId="4" fontId="10" fillId="0" borderId="0" xfId="1" applyFont="1" applyFill="1" applyAlignment="1" applyProtection="1">
      <alignment horizontal="centerContinuous"/>
      <protection locked="0"/>
    </xf>
    <xf numFmtId="166" fontId="10" fillId="0" borderId="0" xfId="1" quotePrefix="1" applyNumberFormat="1" applyFont="1" applyFill="1" applyBorder="1" applyAlignment="1" applyProtection="1">
      <alignment vertical="center"/>
      <protection locked="0"/>
    </xf>
    <xf numFmtId="38" fontId="17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" fontId="10" fillId="0" borderId="0" xfId="1" applyFont="1" applyFill="1" applyBorder="1" applyAlignment="1" applyProtection="1">
      <alignment vertical="center"/>
      <protection locked="0"/>
    </xf>
    <xf numFmtId="4" fontId="10" fillId="0" borderId="0" xfId="1" applyFont="1" applyFill="1" applyAlignment="1" applyProtection="1">
      <alignment vertical="center"/>
      <protection locked="0"/>
    </xf>
    <xf numFmtId="168" fontId="10" fillId="0" borderId="0" xfId="0" applyNumberFormat="1" applyFont="1" applyProtection="1">
      <protection locked="0"/>
    </xf>
    <xf numFmtId="41" fontId="12" fillId="0" borderId="5" xfId="1" applyNumberFormat="1" applyFont="1" applyFill="1" applyBorder="1" applyAlignment="1" applyProtection="1">
      <alignment horizontal="right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8" fontId="10" fillId="0" borderId="0" xfId="0" applyNumberFormat="1" applyFont="1" applyAlignment="1" applyProtection="1">
      <alignment horizontal="left" vertical="center"/>
      <protection locked="0"/>
    </xf>
    <xf numFmtId="41" fontId="10" fillId="0" borderId="4" xfId="1" applyNumberFormat="1" applyFont="1" applyFill="1" applyBorder="1" applyAlignment="1" applyProtection="1">
      <alignment horizontal="right"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  <protection locked="0"/>
    </xf>
    <xf numFmtId="168" fontId="21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center"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</xf>
    <xf numFmtId="168" fontId="10" fillId="0" borderId="0" xfId="1" applyNumberFormat="1" applyFont="1" applyFill="1" applyAlignment="1" applyProtection="1">
      <alignment vertical="center"/>
      <protection locked="0"/>
    </xf>
    <xf numFmtId="168" fontId="21" fillId="0" borderId="0" xfId="1" applyNumberFormat="1" applyFont="1" applyFill="1" applyBorder="1" applyAlignment="1" applyProtection="1">
      <alignment horizontal="right" vertical="center"/>
      <protection locked="0"/>
    </xf>
    <xf numFmtId="168" fontId="21" fillId="0" borderId="0" xfId="1" applyNumberFormat="1" applyFont="1" applyFill="1" applyBorder="1" applyAlignment="1" applyProtection="1">
      <alignment vertical="center"/>
      <protection locked="0"/>
    </xf>
    <xf numFmtId="168" fontId="10" fillId="0" borderId="0" xfId="1" applyNumberFormat="1" applyFont="1" applyFill="1" applyBorder="1" applyAlignment="1" applyProtection="1">
      <alignment vertical="center"/>
      <protection locked="0"/>
    </xf>
    <xf numFmtId="41" fontId="22" fillId="0" borderId="0" xfId="1" applyNumberFormat="1" applyFont="1" applyFill="1" applyBorder="1" applyAlignment="1" applyProtection="1">
      <alignment horizontal="right" vertical="center"/>
    </xf>
    <xf numFmtId="41" fontId="22" fillId="0" borderId="0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39" fontId="10" fillId="0" borderId="0" xfId="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vertical="center"/>
      <protection locked="0"/>
    </xf>
    <xf numFmtId="166" fontId="10" fillId="0" borderId="0" xfId="1" applyNumberFormat="1" applyFont="1" applyFill="1" applyBorder="1" applyAlignment="1" applyProtection="1">
      <alignment vertical="center"/>
      <protection locked="0"/>
    </xf>
    <xf numFmtId="166" fontId="11" fillId="0" borderId="0" xfId="1" applyNumberFormat="1" applyFont="1" applyFill="1" applyAlignment="1" applyProtection="1">
      <alignment vertical="center"/>
      <protection locked="0"/>
    </xf>
    <xf numFmtId="166" fontId="10" fillId="0" borderId="0" xfId="1" applyNumberFormat="1" applyFont="1" applyFill="1" applyAlignment="1" applyProtection="1">
      <alignment vertical="center"/>
      <protection locked="0"/>
    </xf>
    <xf numFmtId="3" fontId="10" fillId="0" borderId="0" xfId="1" applyNumberFormat="1" applyFont="1" applyFill="1" applyAlignment="1" applyProtection="1">
      <alignment vertical="center"/>
      <protection locked="0"/>
    </xf>
    <xf numFmtId="41" fontId="12" fillId="0" borderId="4" xfId="1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66" fontId="17" fillId="0" borderId="0" xfId="1" applyNumberFormat="1" applyFont="1" applyFill="1" applyAlignment="1" applyProtection="1">
      <alignment vertical="center"/>
      <protection locked="0"/>
    </xf>
    <xf numFmtId="166" fontId="12" fillId="0" borderId="0" xfId="1" applyNumberFormat="1" applyFont="1" applyFill="1" applyAlignment="1" applyProtection="1">
      <alignment vertical="center"/>
      <protection locked="0"/>
    </xf>
    <xf numFmtId="41" fontId="23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49" fontId="11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166" fontId="11" fillId="0" borderId="0" xfId="1" quotePrefix="1" applyNumberFormat="1" applyFont="1" applyFill="1" applyBorder="1" applyAlignment="1" applyProtection="1">
      <alignment horizontal="center" vertical="center"/>
      <protection locked="0"/>
    </xf>
    <xf numFmtId="39" fontId="9" fillId="0" borderId="0" xfId="0" quotePrefix="1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</cellXfs>
  <cellStyles count="15">
    <cellStyle name="Comma" xfId="1" builtinId="3"/>
    <cellStyle name="Comma 155" xfId="13" xr:uid="{EBE32483-47C8-4836-8464-B5468405795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_FS-Thai" xfId="12" xr:uid="{3AFC9D33-5467-47AE-923B-EF945AB67F8D}"/>
    <cellStyle name="Normal_SCBT_ENG_31Mar06_Excel" xfId="14" xr:uid="{70E44B7F-56A9-48F4-B6A7-05291B981F4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1.emf"/><Relationship Id="rId1" Type="http://schemas.openxmlformats.org/officeDocument/2006/relationships/image" Target="../media/image2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258792</xdr:colOff>
      <xdr:row>20</xdr:row>
      <xdr:rowOff>232913</xdr:rowOff>
    </xdr:from>
    <xdr:to>
      <xdr:col>11</xdr:col>
      <xdr:colOff>523916</xdr:colOff>
      <xdr:row>26</xdr:row>
      <xdr:rowOff>49597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82D0A245-F5B1-4356-BC8C-197BC06A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694642" y="6328913"/>
          <a:ext cx="2097100" cy="84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40822</xdr:colOff>
      <xdr:row>35</xdr:row>
      <xdr:rowOff>0</xdr:rowOff>
    </xdr:from>
    <xdr:to>
      <xdr:col>4</xdr:col>
      <xdr:colOff>1110343</xdr:colOff>
      <xdr:row>36</xdr:row>
      <xdr:rowOff>35378</xdr:rowOff>
    </xdr:to>
    <xdr:pic>
      <xdr:nvPicPr>
        <xdr:cNvPr id="8" name="Picture 1" hidden="1">
          <a:extLst>
            <a:ext uri="{FF2B5EF4-FFF2-40B4-BE49-F238E27FC236}">
              <a16:creationId xmlns:a16="http://schemas.microsoft.com/office/drawing/2014/main" id="{8409AA4D-D79B-40E3-86B2-EBCAC0B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483429" y="10627179"/>
          <a:ext cx="2525485" cy="138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0</xdr:row>
      <xdr:rowOff>0</xdr:rowOff>
    </xdr:from>
    <xdr:to>
      <xdr:col>5</xdr:col>
      <xdr:colOff>35378</xdr:colOff>
      <xdr:row>5</xdr:row>
      <xdr:rowOff>35378</xdr:rowOff>
    </xdr:to>
    <xdr:pic>
      <xdr:nvPicPr>
        <xdr:cNvPr id="9" name="Picture 1" hidden="1">
          <a:extLst>
            <a:ext uri="{FF2B5EF4-FFF2-40B4-BE49-F238E27FC236}">
              <a16:creationId xmlns:a16="http://schemas.microsoft.com/office/drawing/2014/main" id="{BD6162B3-A5A5-46D7-AECF-E96190879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524250" y="149679"/>
          <a:ext cx="2525485" cy="138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336097</xdr:colOff>
      <xdr:row>60</xdr:row>
      <xdr:rowOff>0</xdr:rowOff>
    </xdr:from>
    <xdr:to>
      <xdr:col>6</xdr:col>
      <xdr:colOff>506186</xdr:colOff>
      <xdr:row>61</xdr:row>
      <xdr:rowOff>268062</xdr:rowOff>
    </xdr:to>
    <xdr:pic>
      <xdr:nvPicPr>
        <xdr:cNvPr id="12" name="Picture 4" hidden="1">
          <a:extLst>
            <a:ext uri="{FF2B5EF4-FFF2-40B4-BE49-F238E27FC236}">
              <a16:creationId xmlns:a16="http://schemas.microsoft.com/office/drawing/2014/main" id="{477B86F4-06BF-4180-BC0E-18E596CDE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527097" y="19217368"/>
          <a:ext cx="2075089" cy="808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454479</xdr:colOff>
      <xdr:row>33</xdr:row>
      <xdr:rowOff>99332</xdr:rowOff>
    </xdr:from>
    <xdr:to>
      <xdr:col>4</xdr:col>
      <xdr:colOff>1073604</xdr:colOff>
      <xdr:row>34</xdr:row>
      <xdr:rowOff>9525</xdr:rowOff>
    </xdr:to>
    <xdr:pic>
      <xdr:nvPicPr>
        <xdr:cNvPr id="13" name="Picture 4" hidden="1">
          <a:extLst>
            <a:ext uri="{FF2B5EF4-FFF2-40B4-BE49-F238E27FC236}">
              <a16:creationId xmlns:a16="http://schemas.microsoft.com/office/drawing/2014/main" id="{3B5356A5-BC0D-40B5-B6C9-F598412F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897086" y="10277475"/>
          <a:ext cx="2075089" cy="808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2947284</xdr:colOff>
      <xdr:row>35</xdr:row>
      <xdr:rowOff>0</xdr:rowOff>
    </xdr:from>
    <xdr:to>
      <xdr:col>2</xdr:col>
      <xdr:colOff>644054</xdr:colOff>
      <xdr:row>35</xdr:row>
      <xdr:rowOff>235889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B22C440E-1CC5-4DDF-AE0B-EFF8C021A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284" y="11224592"/>
          <a:ext cx="2189257" cy="89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0</xdr:row>
      <xdr:rowOff>39757</xdr:rowOff>
    </xdr:from>
    <xdr:to>
      <xdr:col>2</xdr:col>
      <xdr:colOff>588396</xdr:colOff>
      <xdr:row>4</xdr:row>
      <xdr:rowOff>23854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C97873A4-0ED6-4458-A148-CB752302F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624" y="39757"/>
          <a:ext cx="2189259" cy="89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2794000</xdr:colOff>
      <xdr:row>35</xdr:row>
      <xdr:rowOff>0</xdr:rowOff>
    </xdr:from>
    <xdr:to>
      <xdr:col>4</xdr:col>
      <xdr:colOff>301171</xdr:colOff>
      <xdr:row>36</xdr:row>
      <xdr:rowOff>165100</xdr:rowOff>
    </xdr:to>
    <xdr:pic>
      <xdr:nvPicPr>
        <xdr:cNvPr id="14" name="Picture 1" hidden="1">
          <a:extLst>
            <a:ext uri="{FF2B5EF4-FFF2-40B4-BE49-F238E27FC236}">
              <a16:creationId xmlns:a16="http://schemas.microsoft.com/office/drawing/2014/main" id="{281F0202-82ED-4BA9-B1AC-FF7D93293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794000" y="10985500"/>
          <a:ext cx="2536371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0</xdr:row>
      <xdr:rowOff>0</xdr:rowOff>
    </xdr:from>
    <xdr:to>
      <xdr:col>4</xdr:col>
      <xdr:colOff>161471</xdr:colOff>
      <xdr:row>5</xdr:row>
      <xdr:rowOff>152400</xdr:rowOff>
    </xdr:to>
    <xdr:pic>
      <xdr:nvPicPr>
        <xdr:cNvPr id="15" name="Picture 1" hidden="1">
          <a:extLst>
            <a:ext uri="{FF2B5EF4-FFF2-40B4-BE49-F238E27FC236}">
              <a16:creationId xmlns:a16="http://schemas.microsoft.com/office/drawing/2014/main" id="{D73C45F2-8526-4677-A61F-B1DED3F25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4300" y="0"/>
          <a:ext cx="2536371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538480</xdr:colOff>
      <xdr:row>60</xdr:row>
      <xdr:rowOff>180340</xdr:rowOff>
    </xdr:from>
    <xdr:to>
      <xdr:col>6</xdr:col>
      <xdr:colOff>627380</xdr:colOff>
      <xdr:row>63</xdr:row>
      <xdr:rowOff>187960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D30C8D4B-04F2-49CE-9F67-2E8150A6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69080" y="19992340"/>
          <a:ext cx="283210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3230880</xdr:colOff>
      <xdr:row>32</xdr:row>
      <xdr:rowOff>66040</xdr:rowOff>
    </xdr:from>
    <xdr:to>
      <xdr:col>4</xdr:col>
      <xdr:colOff>1036320</xdr:colOff>
      <xdr:row>35</xdr:row>
      <xdr:rowOff>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CA8A9483-6C2D-4F8F-8132-5B3902FA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230880" y="9819640"/>
          <a:ext cx="283464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3309257</xdr:colOff>
      <xdr:row>99</xdr:row>
      <xdr:rowOff>283028</xdr:rowOff>
    </xdr:from>
    <xdr:to>
      <xdr:col>4</xdr:col>
      <xdr:colOff>828403</xdr:colOff>
      <xdr:row>107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A6B8AE6-60A3-4049-9BCA-A90D29E5E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309257" y="32591828"/>
          <a:ext cx="2548346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3167743</xdr:colOff>
      <xdr:row>64</xdr:row>
      <xdr:rowOff>0</xdr:rowOff>
    </xdr:from>
    <xdr:to>
      <xdr:col>4</xdr:col>
      <xdr:colOff>686889</xdr:colOff>
      <xdr:row>71</xdr:row>
      <xdr:rowOff>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1B08523A-55A5-4D09-BFEC-7DDBA949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167743" y="21891172"/>
          <a:ext cx="2548346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43543</xdr:colOff>
      <xdr:row>35</xdr:row>
      <xdr:rowOff>250371</xdr:rowOff>
    </xdr:from>
    <xdr:to>
      <xdr:col>4</xdr:col>
      <xdr:colOff>1100546</xdr:colOff>
      <xdr:row>41</xdr:row>
      <xdr:rowOff>97971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2F5539B0-11D4-4AAA-993C-FA211C1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581400" y="11223171"/>
          <a:ext cx="2548346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0</xdr:row>
      <xdr:rowOff>190500</xdr:rowOff>
    </xdr:from>
    <xdr:to>
      <xdr:col>6</xdr:col>
      <xdr:colOff>124097</xdr:colOff>
      <xdr:row>6</xdr:row>
      <xdr:rowOff>38100</xdr:rowOff>
    </xdr:to>
    <xdr:pic>
      <xdr:nvPicPr>
        <xdr:cNvPr id="5" name="Picture 1" hidden="1">
          <a:extLst>
            <a:ext uri="{FF2B5EF4-FFF2-40B4-BE49-F238E27FC236}">
              <a16:creationId xmlns:a16="http://schemas.microsoft.com/office/drawing/2014/main" id="{95B1BE4D-444D-44E0-A545-2FE27BE94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40480" y="190500"/>
          <a:ext cx="2539637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1556657</xdr:colOff>
      <xdr:row>95</xdr:row>
      <xdr:rowOff>32657</xdr:rowOff>
    </xdr:from>
    <xdr:to>
      <xdr:col>2</xdr:col>
      <xdr:colOff>65314</xdr:colOff>
      <xdr:row>98</xdr:row>
      <xdr:rowOff>40277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7F8C0AE4-419E-4226-982B-A7EE087C2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56657" y="31122257"/>
          <a:ext cx="281940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1393372</xdr:colOff>
      <xdr:row>31</xdr:row>
      <xdr:rowOff>43543</xdr:rowOff>
    </xdr:from>
    <xdr:to>
      <xdr:col>1</xdr:col>
      <xdr:colOff>674915</xdr:colOff>
      <xdr:row>34</xdr:row>
      <xdr:rowOff>51163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CAD80BE7-0B80-4548-AD96-9E2F78992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93372" y="9492343"/>
          <a:ext cx="281940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35</xdr:row>
      <xdr:rowOff>0</xdr:rowOff>
    </xdr:from>
    <xdr:to>
      <xdr:col>5</xdr:col>
      <xdr:colOff>35378</xdr:colOff>
      <xdr:row>40</xdr:row>
      <xdr:rowOff>35378</xdr:rowOff>
    </xdr:to>
    <xdr:pic>
      <xdr:nvPicPr>
        <xdr:cNvPr id="21" name="Picture 1" hidden="1">
          <a:extLst>
            <a:ext uri="{FF2B5EF4-FFF2-40B4-BE49-F238E27FC236}">
              <a16:creationId xmlns:a16="http://schemas.microsoft.com/office/drawing/2014/main" id="{C4B5D536-B1E1-4AEE-AC86-4D4687BB4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524250" y="0"/>
          <a:ext cx="2525485" cy="1232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35</xdr:row>
      <xdr:rowOff>39757</xdr:rowOff>
    </xdr:from>
    <xdr:to>
      <xdr:col>2</xdr:col>
      <xdr:colOff>588396</xdr:colOff>
      <xdr:row>39</xdr:row>
      <xdr:rowOff>23854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id="{14A947E8-D65A-4674-88F5-7C635CD3D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624" y="39757"/>
          <a:ext cx="1887772" cy="882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35</xdr:row>
      <xdr:rowOff>0</xdr:rowOff>
    </xdr:from>
    <xdr:to>
      <xdr:col>4</xdr:col>
      <xdr:colOff>161471</xdr:colOff>
      <xdr:row>40</xdr:row>
      <xdr:rowOff>152400</xdr:rowOff>
    </xdr:to>
    <xdr:pic>
      <xdr:nvPicPr>
        <xdr:cNvPr id="23" name="Picture 1" hidden="1">
          <a:extLst>
            <a:ext uri="{FF2B5EF4-FFF2-40B4-BE49-F238E27FC236}">
              <a16:creationId xmlns:a16="http://schemas.microsoft.com/office/drawing/2014/main" id="{8CDA8732-C49A-4929-B271-FA6B49880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4300" y="0"/>
          <a:ext cx="2405742" cy="1349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35</xdr:row>
      <xdr:rowOff>190500</xdr:rowOff>
    </xdr:from>
    <xdr:to>
      <xdr:col>6</xdr:col>
      <xdr:colOff>124097</xdr:colOff>
      <xdr:row>41</xdr:row>
      <xdr:rowOff>38100</xdr:rowOff>
    </xdr:to>
    <xdr:pic>
      <xdr:nvPicPr>
        <xdr:cNvPr id="24" name="Picture 1" hidden="1">
          <a:extLst>
            <a:ext uri="{FF2B5EF4-FFF2-40B4-BE49-F238E27FC236}">
              <a16:creationId xmlns:a16="http://schemas.microsoft.com/office/drawing/2014/main" id="{865A2D89-C6D2-4451-B462-923460ED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747407" y="190500"/>
          <a:ext cx="2472690" cy="1344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40822</xdr:colOff>
      <xdr:row>64</xdr:row>
      <xdr:rowOff>0</xdr:rowOff>
    </xdr:from>
    <xdr:to>
      <xdr:col>4</xdr:col>
      <xdr:colOff>1110343</xdr:colOff>
      <xdr:row>65</xdr:row>
      <xdr:rowOff>35378</xdr:rowOff>
    </xdr:to>
    <xdr:pic>
      <xdr:nvPicPr>
        <xdr:cNvPr id="25" name="Picture 1" hidden="1">
          <a:extLst>
            <a:ext uri="{FF2B5EF4-FFF2-40B4-BE49-F238E27FC236}">
              <a16:creationId xmlns:a16="http://schemas.microsoft.com/office/drawing/2014/main" id="{5158EEDD-5078-43E8-AC03-DF3CE92AC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483429" y="10776857"/>
          <a:ext cx="2525485" cy="634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2947284</xdr:colOff>
      <xdr:row>64</xdr:row>
      <xdr:rowOff>0</xdr:rowOff>
    </xdr:from>
    <xdr:to>
      <xdr:col>2</xdr:col>
      <xdr:colOff>644054</xdr:colOff>
      <xdr:row>64</xdr:row>
      <xdr:rowOff>235889</xdr:rowOff>
    </xdr:to>
    <xdr:pic>
      <xdr:nvPicPr>
        <xdr:cNvPr id="26" name="Picture 25" hidden="1">
          <a:extLst>
            <a:ext uri="{FF2B5EF4-FFF2-40B4-BE49-F238E27FC236}">
              <a16:creationId xmlns:a16="http://schemas.microsoft.com/office/drawing/2014/main" id="{82DB52DF-287A-4EE7-8728-EB54272A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284" y="10776857"/>
          <a:ext cx="1859195" cy="535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2794000</xdr:colOff>
      <xdr:row>64</xdr:row>
      <xdr:rowOff>0</xdr:rowOff>
    </xdr:from>
    <xdr:to>
      <xdr:col>4</xdr:col>
      <xdr:colOff>301171</xdr:colOff>
      <xdr:row>65</xdr:row>
      <xdr:rowOff>165100</xdr:rowOff>
    </xdr:to>
    <xdr:pic>
      <xdr:nvPicPr>
        <xdr:cNvPr id="27" name="Picture 1" hidden="1">
          <a:extLst>
            <a:ext uri="{FF2B5EF4-FFF2-40B4-BE49-F238E27FC236}">
              <a16:creationId xmlns:a16="http://schemas.microsoft.com/office/drawing/2014/main" id="{BCC2B568-A637-4C34-B81C-10374CC1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794000" y="10776857"/>
          <a:ext cx="2405742" cy="763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43543</xdr:colOff>
      <xdr:row>64</xdr:row>
      <xdr:rowOff>250371</xdr:rowOff>
    </xdr:from>
    <xdr:to>
      <xdr:col>4</xdr:col>
      <xdr:colOff>1100546</xdr:colOff>
      <xdr:row>70</xdr:row>
      <xdr:rowOff>97971</xdr:rowOff>
    </xdr:to>
    <xdr:pic>
      <xdr:nvPicPr>
        <xdr:cNvPr id="28" name="Picture 1" hidden="1">
          <a:extLst>
            <a:ext uri="{FF2B5EF4-FFF2-40B4-BE49-F238E27FC236}">
              <a16:creationId xmlns:a16="http://schemas.microsoft.com/office/drawing/2014/main" id="{BED9A0A1-8071-4892-8204-BBA4DA9CE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486150" y="11326585"/>
          <a:ext cx="2512967" cy="1344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64</xdr:row>
      <xdr:rowOff>0</xdr:rowOff>
    </xdr:from>
    <xdr:to>
      <xdr:col>5</xdr:col>
      <xdr:colOff>35378</xdr:colOff>
      <xdr:row>69</xdr:row>
      <xdr:rowOff>35378</xdr:rowOff>
    </xdr:to>
    <xdr:pic>
      <xdr:nvPicPr>
        <xdr:cNvPr id="29" name="Picture 1" hidden="1">
          <a:extLst>
            <a:ext uri="{FF2B5EF4-FFF2-40B4-BE49-F238E27FC236}">
              <a16:creationId xmlns:a16="http://schemas.microsoft.com/office/drawing/2014/main" id="{893AD879-E312-4537-86A4-B728EEA1B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524250" y="11076214"/>
          <a:ext cx="2525485" cy="1232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64</xdr:row>
      <xdr:rowOff>39757</xdr:rowOff>
    </xdr:from>
    <xdr:to>
      <xdr:col>2</xdr:col>
      <xdr:colOff>588396</xdr:colOff>
      <xdr:row>68</xdr:row>
      <xdr:rowOff>23854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0BA93F7A-A772-41CE-8939-615620A9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624" y="11115971"/>
          <a:ext cx="1887772" cy="882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64</xdr:row>
      <xdr:rowOff>0</xdr:rowOff>
    </xdr:from>
    <xdr:to>
      <xdr:col>4</xdr:col>
      <xdr:colOff>161471</xdr:colOff>
      <xdr:row>69</xdr:row>
      <xdr:rowOff>152400</xdr:rowOff>
    </xdr:to>
    <xdr:pic>
      <xdr:nvPicPr>
        <xdr:cNvPr id="31" name="Picture 1" hidden="1">
          <a:extLst>
            <a:ext uri="{FF2B5EF4-FFF2-40B4-BE49-F238E27FC236}">
              <a16:creationId xmlns:a16="http://schemas.microsoft.com/office/drawing/2014/main" id="{E728AC84-DAB8-440E-B721-44BA03315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4300" y="11076214"/>
          <a:ext cx="2405742" cy="1349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64</xdr:row>
      <xdr:rowOff>190500</xdr:rowOff>
    </xdr:from>
    <xdr:to>
      <xdr:col>6</xdr:col>
      <xdr:colOff>124097</xdr:colOff>
      <xdr:row>70</xdr:row>
      <xdr:rowOff>38100</xdr:rowOff>
    </xdr:to>
    <xdr:pic>
      <xdr:nvPicPr>
        <xdr:cNvPr id="32" name="Picture 1" hidden="1">
          <a:extLst>
            <a:ext uri="{FF2B5EF4-FFF2-40B4-BE49-F238E27FC236}">
              <a16:creationId xmlns:a16="http://schemas.microsoft.com/office/drawing/2014/main" id="{620C8F45-E772-4AF1-9298-06E49A28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747407" y="11266714"/>
          <a:ext cx="2472690" cy="1344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3167743</xdr:colOff>
      <xdr:row>99</xdr:row>
      <xdr:rowOff>250372</xdr:rowOff>
    </xdr:from>
    <xdr:to>
      <xdr:col>4</xdr:col>
      <xdr:colOff>686889</xdr:colOff>
      <xdr:row>107</xdr:row>
      <xdr:rowOff>0</xdr:rowOff>
    </xdr:to>
    <xdr:pic>
      <xdr:nvPicPr>
        <xdr:cNvPr id="33" name="Picture 1" hidden="1">
          <a:extLst>
            <a:ext uri="{FF2B5EF4-FFF2-40B4-BE49-F238E27FC236}">
              <a16:creationId xmlns:a16="http://schemas.microsoft.com/office/drawing/2014/main" id="{D5573952-2CE1-44A0-AA88-3271BD662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167743" y="22103443"/>
          <a:ext cx="2417717" cy="1845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40822</xdr:colOff>
      <xdr:row>99</xdr:row>
      <xdr:rowOff>0</xdr:rowOff>
    </xdr:from>
    <xdr:to>
      <xdr:col>4</xdr:col>
      <xdr:colOff>1110343</xdr:colOff>
      <xdr:row>101</xdr:row>
      <xdr:rowOff>35378</xdr:rowOff>
    </xdr:to>
    <xdr:pic>
      <xdr:nvPicPr>
        <xdr:cNvPr id="34" name="Picture 1" hidden="1">
          <a:extLst>
            <a:ext uri="{FF2B5EF4-FFF2-40B4-BE49-F238E27FC236}">
              <a16:creationId xmlns:a16="http://schemas.microsoft.com/office/drawing/2014/main" id="{2450C6F4-BE31-4279-B057-02A809F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483429" y="21853071"/>
          <a:ext cx="2525485" cy="634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2947284</xdr:colOff>
      <xdr:row>99</xdr:row>
      <xdr:rowOff>0</xdr:rowOff>
    </xdr:from>
    <xdr:to>
      <xdr:col>2</xdr:col>
      <xdr:colOff>644054</xdr:colOff>
      <xdr:row>100</xdr:row>
      <xdr:rowOff>235889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DDAC7871-4F4E-442C-80B6-04141EBA5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284" y="21853071"/>
          <a:ext cx="1859195" cy="535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2794000</xdr:colOff>
      <xdr:row>99</xdr:row>
      <xdr:rowOff>0</xdr:rowOff>
    </xdr:from>
    <xdr:to>
      <xdr:col>4</xdr:col>
      <xdr:colOff>301171</xdr:colOff>
      <xdr:row>101</xdr:row>
      <xdr:rowOff>165100</xdr:rowOff>
    </xdr:to>
    <xdr:pic>
      <xdr:nvPicPr>
        <xdr:cNvPr id="36" name="Picture 1" hidden="1">
          <a:extLst>
            <a:ext uri="{FF2B5EF4-FFF2-40B4-BE49-F238E27FC236}">
              <a16:creationId xmlns:a16="http://schemas.microsoft.com/office/drawing/2014/main" id="{6DA48B75-BB71-4E1C-BF10-43845728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794000" y="21853071"/>
          <a:ext cx="2405742" cy="76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43543</xdr:colOff>
      <xdr:row>100</xdr:row>
      <xdr:rowOff>250371</xdr:rowOff>
    </xdr:from>
    <xdr:to>
      <xdr:col>4</xdr:col>
      <xdr:colOff>1100546</xdr:colOff>
      <xdr:row>106</xdr:row>
      <xdr:rowOff>97971</xdr:rowOff>
    </xdr:to>
    <xdr:pic>
      <xdr:nvPicPr>
        <xdr:cNvPr id="37" name="Picture 1" hidden="1">
          <a:extLst>
            <a:ext uri="{FF2B5EF4-FFF2-40B4-BE49-F238E27FC236}">
              <a16:creationId xmlns:a16="http://schemas.microsoft.com/office/drawing/2014/main" id="{AD543542-DB01-44DB-82C1-BEAB26E9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486150" y="22402800"/>
          <a:ext cx="2512967" cy="1344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100</xdr:row>
      <xdr:rowOff>0</xdr:rowOff>
    </xdr:from>
    <xdr:to>
      <xdr:col>5</xdr:col>
      <xdr:colOff>35378</xdr:colOff>
      <xdr:row>105</xdr:row>
      <xdr:rowOff>35378</xdr:rowOff>
    </xdr:to>
    <xdr:pic>
      <xdr:nvPicPr>
        <xdr:cNvPr id="38" name="Picture 1" hidden="1">
          <a:extLst>
            <a:ext uri="{FF2B5EF4-FFF2-40B4-BE49-F238E27FC236}">
              <a16:creationId xmlns:a16="http://schemas.microsoft.com/office/drawing/2014/main" id="{16DD8EF1-438A-49D2-A00B-7EF4BC9F4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524250" y="22152429"/>
          <a:ext cx="2525485" cy="1232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100</xdr:row>
      <xdr:rowOff>39757</xdr:rowOff>
    </xdr:from>
    <xdr:to>
      <xdr:col>2</xdr:col>
      <xdr:colOff>588396</xdr:colOff>
      <xdr:row>104</xdr:row>
      <xdr:rowOff>23854</xdr:rowOff>
    </xdr:to>
    <xdr:pic>
      <xdr:nvPicPr>
        <xdr:cNvPr id="39" name="Picture 38" hidden="1">
          <a:extLst>
            <a:ext uri="{FF2B5EF4-FFF2-40B4-BE49-F238E27FC236}">
              <a16:creationId xmlns:a16="http://schemas.microsoft.com/office/drawing/2014/main" id="{E0282ABD-BB27-4791-B62A-EDFE38D2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624" y="22192186"/>
          <a:ext cx="1887772" cy="882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100</xdr:row>
      <xdr:rowOff>0</xdr:rowOff>
    </xdr:from>
    <xdr:to>
      <xdr:col>4</xdr:col>
      <xdr:colOff>161471</xdr:colOff>
      <xdr:row>105</xdr:row>
      <xdr:rowOff>152400</xdr:rowOff>
    </xdr:to>
    <xdr:pic>
      <xdr:nvPicPr>
        <xdr:cNvPr id="40" name="Picture 1" hidden="1">
          <a:extLst>
            <a:ext uri="{FF2B5EF4-FFF2-40B4-BE49-F238E27FC236}">
              <a16:creationId xmlns:a16="http://schemas.microsoft.com/office/drawing/2014/main" id="{88D7C2A9-7D16-4EDF-9E6B-18208511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4300" y="22152429"/>
          <a:ext cx="2405742" cy="1349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100</xdr:row>
      <xdr:rowOff>190500</xdr:rowOff>
    </xdr:from>
    <xdr:to>
      <xdr:col>6</xdr:col>
      <xdr:colOff>124097</xdr:colOff>
      <xdr:row>106</xdr:row>
      <xdr:rowOff>38100</xdr:rowOff>
    </xdr:to>
    <xdr:pic>
      <xdr:nvPicPr>
        <xdr:cNvPr id="41" name="Picture 1" hidden="1">
          <a:extLst>
            <a:ext uri="{FF2B5EF4-FFF2-40B4-BE49-F238E27FC236}">
              <a16:creationId xmlns:a16="http://schemas.microsoft.com/office/drawing/2014/main" id="{88B65101-7973-48FC-9B54-2631D6C0C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747407" y="22342929"/>
          <a:ext cx="2472690" cy="1344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1423606</xdr:colOff>
      <xdr:row>64</xdr:row>
      <xdr:rowOff>0</xdr:rowOff>
    </xdr:from>
    <xdr:to>
      <xdr:col>4</xdr:col>
      <xdr:colOff>3467817</xdr:colOff>
      <xdr:row>64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ECA35ECA-EE47-4830-9C7D-85FE31A50F11}"/>
            </a:ext>
          </a:extLst>
        </xdr:cNvPr>
        <xdr:cNvCxnSpPr/>
      </xdr:nvCxnSpPr>
      <xdr:spPr>
        <a:xfrm>
          <a:off x="5928931" y="198120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40822</xdr:colOff>
      <xdr:row>35</xdr:row>
      <xdr:rowOff>0</xdr:rowOff>
    </xdr:from>
    <xdr:to>
      <xdr:col>4</xdr:col>
      <xdr:colOff>1110343</xdr:colOff>
      <xdr:row>36</xdr:row>
      <xdr:rowOff>35378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D346A5F1-CC7D-48C4-A59E-598277536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31747" y="10668000"/>
          <a:ext cx="2510971" cy="340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0</xdr:row>
      <xdr:rowOff>0</xdr:rowOff>
    </xdr:from>
    <xdr:to>
      <xdr:col>5</xdr:col>
      <xdr:colOff>35378</xdr:colOff>
      <xdr:row>5</xdr:row>
      <xdr:rowOff>35378</xdr:rowOff>
    </xdr:to>
    <xdr:pic>
      <xdr:nvPicPr>
        <xdr:cNvPr id="7" name="Picture 1" hidden="1">
          <a:extLst>
            <a:ext uri="{FF2B5EF4-FFF2-40B4-BE49-F238E27FC236}">
              <a16:creationId xmlns:a16="http://schemas.microsoft.com/office/drawing/2014/main" id="{143F2E05-D35A-4846-A5EA-0107A872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75743" y="0"/>
          <a:ext cx="2503260" cy="1559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336097</xdr:colOff>
      <xdr:row>60</xdr:row>
      <xdr:rowOff>0</xdr:rowOff>
    </xdr:from>
    <xdr:to>
      <xdr:col>6</xdr:col>
      <xdr:colOff>506186</xdr:colOff>
      <xdr:row>61</xdr:row>
      <xdr:rowOff>268062</xdr:rowOff>
    </xdr:to>
    <xdr:pic>
      <xdr:nvPicPr>
        <xdr:cNvPr id="19" name="Picture 4" hidden="1">
          <a:extLst>
            <a:ext uri="{FF2B5EF4-FFF2-40B4-BE49-F238E27FC236}">
              <a16:creationId xmlns:a16="http://schemas.microsoft.com/office/drawing/2014/main" id="{6C967C6A-1489-484D-8971-11D1544D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733472" y="18288000"/>
          <a:ext cx="2017939" cy="572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454479</xdr:colOff>
      <xdr:row>33</xdr:row>
      <xdr:rowOff>99332</xdr:rowOff>
    </xdr:from>
    <xdr:to>
      <xdr:col>4</xdr:col>
      <xdr:colOff>1073604</xdr:colOff>
      <xdr:row>34</xdr:row>
      <xdr:rowOff>9525</xdr:rowOff>
    </xdr:to>
    <xdr:pic>
      <xdr:nvPicPr>
        <xdr:cNvPr id="42" name="Picture 4" hidden="1">
          <a:extLst>
            <a:ext uri="{FF2B5EF4-FFF2-40B4-BE49-F238E27FC236}">
              <a16:creationId xmlns:a16="http://schemas.microsoft.com/office/drawing/2014/main" id="{A2DBD91C-B809-4B1D-8796-CEEF6AED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045404" y="10160907"/>
          <a:ext cx="2098675" cy="208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2947284</xdr:colOff>
      <xdr:row>35</xdr:row>
      <xdr:rowOff>0</xdr:rowOff>
    </xdr:from>
    <xdr:to>
      <xdr:col>2</xdr:col>
      <xdr:colOff>644054</xdr:colOff>
      <xdr:row>35</xdr:row>
      <xdr:rowOff>235889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96E47EAD-8394-4887-8035-347CB679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109" y="10668000"/>
          <a:ext cx="2059220" cy="23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0</xdr:row>
      <xdr:rowOff>39757</xdr:rowOff>
    </xdr:from>
    <xdr:to>
      <xdr:col>2</xdr:col>
      <xdr:colOff>588396</xdr:colOff>
      <xdr:row>4</xdr:row>
      <xdr:rowOff>23854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CF135B8-C0F2-4FF0-8382-24525AA88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449" y="39757"/>
          <a:ext cx="2100497" cy="120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2794000</xdr:colOff>
      <xdr:row>35</xdr:row>
      <xdr:rowOff>0</xdr:rowOff>
    </xdr:from>
    <xdr:to>
      <xdr:col>4</xdr:col>
      <xdr:colOff>301171</xdr:colOff>
      <xdr:row>36</xdr:row>
      <xdr:rowOff>165100</xdr:rowOff>
    </xdr:to>
    <xdr:pic>
      <xdr:nvPicPr>
        <xdr:cNvPr id="46" name="Picture 1" hidden="1">
          <a:extLst>
            <a:ext uri="{FF2B5EF4-FFF2-40B4-BE49-F238E27FC236}">
              <a16:creationId xmlns:a16="http://schemas.microsoft.com/office/drawing/2014/main" id="{8C7A1B2F-CDAD-487D-8978-505F49CE1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790825" y="10668000"/>
          <a:ext cx="26125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0</xdr:row>
      <xdr:rowOff>0</xdr:rowOff>
    </xdr:from>
    <xdr:to>
      <xdr:col>4</xdr:col>
      <xdr:colOff>161471</xdr:colOff>
      <xdr:row>5</xdr:row>
      <xdr:rowOff>152400</xdr:rowOff>
    </xdr:to>
    <xdr:pic>
      <xdr:nvPicPr>
        <xdr:cNvPr id="47" name="Picture 1" hidden="1">
          <a:extLst>
            <a:ext uri="{FF2B5EF4-FFF2-40B4-BE49-F238E27FC236}">
              <a16:creationId xmlns:a16="http://schemas.microsoft.com/office/drawing/2014/main" id="{56C1528E-FA15-4CE3-840D-5E38DD05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7475" y="0"/>
          <a:ext cx="2612571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538480</xdr:colOff>
      <xdr:row>60</xdr:row>
      <xdr:rowOff>180340</xdr:rowOff>
    </xdr:from>
    <xdr:to>
      <xdr:col>6</xdr:col>
      <xdr:colOff>627380</xdr:colOff>
      <xdr:row>63</xdr:row>
      <xdr:rowOff>187960</xdr:rowOff>
    </xdr:to>
    <xdr:pic>
      <xdr:nvPicPr>
        <xdr:cNvPr id="48" name="Picture 47" hidden="1">
          <a:extLst>
            <a:ext uri="{FF2B5EF4-FFF2-40B4-BE49-F238E27FC236}">
              <a16:creationId xmlns:a16="http://schemas.microsoft.com/office/drawing/2014/main" id="{8DB16658-EAC3-42BE-9EC1-34EC3864F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132580" y="18471515"/>
          <a:ext cx="2743200" cy="918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3230880</xdr:colOff>
      <xdr:row>32</xdr:row>
      <xdr:rowOff>66040</xdr:rowOff>
    </xdr:from>
    <xdr:to>
      <xdr:col>4</xdr:col>
      <xdr:colOff>1036320</xdr:colOff>
      <xdr:row>35</xdr:row>
      <xdr:rowOff>0</xdr:rowOff>
    </xdr:to>
    <xdr:pic>
      <xdr:nvPicPr>
        <xdr:cNvPr id="49" name="Picture 48" hidden="1">
          <a:extLst>
            <a:ext uri="{FF2B5EF4-FFF2-40B4-BE49-F238E27FC236}">
              <a16:creationId xmlns:a16="http://schemas.microsoft.com/office/drawing/2014/main" id="{8F1E3783-EB1D-431F-B799-A3B5DE8B6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3227705" y="9822815"/>
          <a:ext cx="2917190" cy="845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3309257</xdr:colOff>
      <xdr:row>99</xdr:row>
      <xdr:rowOff>283028</xdr:rowOff>
    </xdr:from>
    <xdr:to>
      <xdr:col>4</xdr:col>
      <xdr:colOff>828403</xdr:colOff>
      <xdr:row>107</xdr:row>
      <xdr:rowOff>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1EB1C800-DA19-44D2-93AB-3CD349BD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306082" y="30458228"/>
          <a:ext cx="2630896" cy="2155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3167743</xdr:colOff>
      <xdr:row>64</xdr:row>
      <xdr:rowOff>0</xdr:rowOff>
    </xdr:from>
    <xdr:to>
      <xdr:col>4</xdr:col>
      <xdr:colOff>686889</xdr:colOff>
      <xdr:row>71</xdr:row>
      <xdr:rowOff>0</xdr:rowOff>
    </xdr:to>
    <xdr:pic>
      <xdr:nvPicPr>
        <xdr:cNvPr id="51" name="Picture 1" hidden="1">
          <a:extLst>
            <a:ext uri="{FF2B5EF4-FFF2-40B4-BE49-F238E27FC236}">
              <a16:creationId xmlns:a16="http://schemas.microsoft.com/office/drawing/2014/main" id="{EDE1594D-685C-43B7-B2B5-94B76CB2D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170918" y="19507200"/>
          <a:ext cx="2621371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43543</xdr:colOff>
      <xdr:row>35</xdr:row>
      <xdr:rowOff>250371</xdr:rowOff>
    </xdr:from>
    <xdr:to>
      <xdr:col>4</xdr:col>
      <xdr:colOff>1100546</xdr:colOff>
      <xdr:row>41</xdr:row>
      <xdr:rowOff>97971</xdr:rowOff>
    </xdr:to>
    <xdr:pic>
      <xdr:nvPicPr>
        <xdr:cNvPr id="52" name="Picture 1" hidden="1">
          <a:extLst>
            <a:ext uri="{FF2B5EF4-FFF2-40B4-BE49-F238E27FC236}">
              <a16:creationId xmlns:a16="http://schemas.microsoft.com/office/drawing/2014/main" id="{D7FBF36E-82F8-4996-BF5C-78DC28ED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37643" y="10918371"/>
          <a:ext cx="2507978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0</xdr:row>
      <xdr:rowOff>190500</xdr:rowOff>
    </xdr:from>
    <xdr:to>
      <xdr:col>6</xdr:col>
      <xdr:colOff>124097</xdr:colOff>
      <xdr:row>6</xdr:row>
      <xdr:rowOff>38100</xdr:rowOff>
    </xdr:to>
    <xdr:pic>
      <xdr:nvPicPr>
        <xdr:cNvPr id="53" name="Picture 1" hidden="1">
          <a:extLst>
            <a:ext uri="{FF2B5EF4-FFF2-40B4-BE49-F238E27FC236}">
              <a16:creationId xmlns:a16="http://schemas.microsoft.com/office/drawing/2014/main" id="{CD3F389D-D547-4EE7-A515-23462B952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95725" y="190500"/>
          <a:ext cx="2473597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1556657</xdr:colOff>
      <xdr:row>95</xdr:row>
      <xdr:rowOff>32657</xdr:rowOff>
    </xdr:from>
    <xdr:to>
      <xdr:col>2</xdr:col>
      <xdr:colOff>65314</xdr:colOff>
      <xdr:row>98</xdr:row>
      <xdr:rowOff>40277</xdr:rowOff>
    </xdr:to>
    <xdr:pic>
      <xdr:nvPicPr>
        <xdr:cNvPr id="54" name="Picture 53" hidden="1">
          <a:extLst>
            <a:ext uri="{FF2B5EF4-FFF2-40B4-BE49-F238E27FC236}">
              <a16:creationId xmlns:a16="http://schemas.microsoft.com/office/drawing/2014/main" id="{976A6B2A-0CCD-47FE-B615-A03CB0367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53482" y="28985482"/>
          <a:ext cx="2915557" cy="92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1393372</xdr:colOff>
      <xdr:row>31</xdr:row>
      <xdr:rowOff>43543</xdr:rowOff>
    </xdr:from>
    <xdr:to>
      <xdr:col>1</xdr:col>
      <xdr:colOff>674915</xdr:colOff>
      <xdr:row>34</xdr:row>
      <xdr:rowOff>51163</xdr:rowOff>
    </xdr:to>
    <xdr:pic>
      <xdr:nvPicPr>
        <xdr:cNvPr id="55" name="Picture 54" hidden="1">
          <a:extLst>
            <a:ext uri="{FF2B5EF4-FFF2-40B4-BE49-F238E27FC236}">
              <a16:creationId xmlns:a16="http://schemas.microsoft.com/office/drawing/2014/main" id="{DD957D02-106F-4FEA-B6F6-A88571A4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93372" y="9495518"/>
          <a:ext cx="2875643" cy="91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35</xdr:row>
      <xdr:rowOff>0</xdr:rowOff>
    </xdr:from>
    <xdr:to>
      <xdr:col>5</xdr:col>
      <xdr:colOff>35378</xdr:colOff>
      <xdr:row>40</xdr:row>
      <xdr:rowOff>35378</xdr:rowOff>
    </xdr:to>
    <xdr:pic>
      <xdr:nvPicPr>
        <xdr:cNvPr id="56" name="Picture 1" hidden="1">
          <a:extLst>
            <a:ext uri="{FF2B5EF4-FFF2-40B4-BE49-F238E27FC236}">
              <a16:creationId xmlns:a16="http://schemas.microsoft.com/office/drawing/2014/main" id="{EB2ED179-BF8B-43A5-A465-0895ED74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75743" y="10668000"/>
          <a:ext cx="2503260" cy="1559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35</xdr:row>
      <xdr:rowOff>39757</xdr:rowOff>
    </xdr:from>
    <xdr:to>
      <xdr:col>2</xdr:col>
      <xdr:colOff>588396</xdr:colOff>
      <xdr:row>39</xdr:row>
      <xdr:rowOff>23854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737E10CF-777E-4571-9165-9FEB6A4A6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449" y="10707757"/>
          <a:ext cx="2100497" cy="120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35</xdr:row>
      <xdr:rowOff>0</xdr:rowOff>
    </xdr:from>
    <xdr:to>
      <xdr:col>4</xdr:col>
      <xdr:colOff>161471</xdr:colOff>
      <xdr:row>40</xdr:row>
      <xdr:rowOff>152400</xdr:rowOff>
    </xdr:to>
    <xdr:pic>
      <xdr:nvPicPr>
        <xdr:cNvPr id="58" name="Picture 1" hidden="1">
          <a:extLst>
            <a:ext uri="{FF2B5EF4-FFF2-40B4-BE49-F238E27FC236}">
              <a16:creationId xmlns:a16="http://schemas.microsoft.com/office/drawing/2014/main" id="{A858F932-2741-40C4-BA6C-937757E4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7475" y="10668000"/>
          <a:ext cx="2612571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35</xdr:row>
      <xdr:rowOff>190500</xdr:rowOff>
    </xdr:from>
    <xdr:to>
      <xdr:col>6</xdr:col>
      <xdr:colOff>124097</xdr:colOff>
      <xdr:row>41</xdr:row>
      <xdr:rowOff>38100</xdr:rowOff>
    </xdr:to>
    <xdr:pic>
      <xdr:nvPicPr>
        <xdr:cNvPr id="59" name="Picture 1" hidden="1">
          <a:extLst>
            <a:ext uri="{FF2B5EF4-FFF2-40B4-BE49-F238E27FC236}">
              <a16:creationId xmlns:a16="http://schemas.microsoft.com/office/drawing/2014/main" id="{23E94CAC-CBBC-4837-A532-9E31BE7B4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95725" y="10858500"/>
          <a:ext cx="2473597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40822</xdr:colOff>
      <xdr:row>64</xdr:row>
      <xdr:rowOff>0</xdr:rowOff>
    </xdr:from>
    <xdr:to>
      <xdr:col>4</xdr:col>
      <xdr:colOff>1110343</xdr:colOff>
      <xdr:row>65</xdr:row>
      <xdr:rowOff>35378</xdr:rowOff>
    </xdr:to>
    <xdr:pic>
      <xdr:nvPicPr>
        <xdr:cNvPr id="60" name="Picture 1" hidden="1">
          <a:extLst>
            <a:ext uri="{FF2B5EF4-FFF2-40B4-BE49-F238E27FC236}">
              <a16:creationId xmlns:a16="http://schemas.microsoft.com/office/drawing/2014/main" id="{E4CDCF25-7EAF-4727-90CF-87CEC0A2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31747" y="19507200"/>
          <a:ext cx="2510971" cy="340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2947284</xdr:colOff>
      <xdr:row>64</xdr:row>
      <xdr:rowOff>0</xdr:rowOff>
    </xdr:from>
    <xdr:to>
      <xdr:col>2</xdr:col>
      <xdr:colOff>644054</xdr:colOff>
      <xdr:row>64</xdr:row>
      <xdr:rowOff>235889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668F1C3F-D0ED-4476-9F2A-51B334CD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109" y="19507200"/>
          <a:ext cx="2059220" cy="23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2794000</xdr:colOff>
      <xdr:row>64</xdr:row>
      <xdr:rowOff>0</xdr:rowOff>
    </xdr:from>
    <xdr:to>
      <xdr:col>4</xdr:col>
      <xdr:colOff>301171</xdr:colOff>
      <xdr:row>65</xdr:row>
      <xdr:rowOff>165100</xdr:rowOff>
    </xdr:to>
    <xdr:pic>
      <xdr:nvPicPr>
        <xdr:cNvPr id="62" name="Picture 1" hidden="1">
          <a:extLst>
            <a:ext uri="{FF2B5EF4-FFF2-40B4-BE49-F238E27FC236}">
              <a16:creationId xmlns:a16="http://schemas.microsoft.com/office/drawing/2014/main" id="{D2546641-C6A0-4639-8DF3-8228B5FB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790825" y="19507200"/>
          <a:ext cx="26125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43543</xdr:colOff>
      <xdr:row>64</xdr:row>
      <xdr:rowOff>250371</xdr:rowOff>
    </xdr:from>
    <xdr:to>
      <xdr:col>4</xdr:col>
      <xdr:colOff>1100546</xdr:colOff>
      <xdr:row>70</xdr:row>
      <xdr:rowOff>97971</xdr:rowOff>
    </xdr:to>
    <xdr:pic>
      <xdr:nvPicPr>
        <xdr:cNvPr id="63" name="Picture 1" hidden="1">
          <a:extLst>
            <a:ext uri="{FF2B5EF4-FFF2-40B4-BE49-F238E27FC236}">
              <a16:creationId xmlns:a16="http://schemas.microsoft.com/office/drawing/2014/main" id="{5110D869-092A-44AD-AA6C-CAEC6FC8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37643" y="19757571"/>
          <a:ext cx="2507978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64</xdr:row>
      <xdr:rowOff>0</xdr:rowOff>
    </xdr:from>
    <xdr:to>
      <xdr:col>5</xdr:col>
      <xdr:colOff>35378</xdr:colOff>
      <xdr:row>69</xdr:row>
      <xdr:rowOff>35378</xdr:rowOff>
    </xdr:to>
    <xdr:pic>
      <xdr:nvPicPr>
        <xdr:cNvPr id="64" name="Picture 1" hidden="1">
          <a:extLst>
            <a:ext uri="{FF2B5EF4-FFF2-40B4-BE49-F238E27FC236}">
              <a16:creationId xmlns:a16="http://schemas.microsoft.com/office/drawing/2014/main" id="{21C4E1BC-F9D9-4A63-9DED-CDDDA057A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75743" y="19507200"/>
          <a:ext cx="2503260" cy="1559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64</xdr:row>
      <xdr:rowOff>39757</xdr:rowOff>
    </xdr:from>
    <xdr:to>
      <xdr:col>2</xdr:col>
      <xdr:colOff>588396</xdr:colOff>
      <xdr:row>68</xdr:row>
      <xdr:rowOff>23854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70A986AC-436A-4848-845D-4D936F944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449" y="19546957"/>
          <a:ext cx="2100497" cy="120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64</xdr:row>
      <xdr:rowOff>0</xdr:rowOff>
    </xdr:from>
    <xdr:to>
      <xdr:col>4</xdr:col>
      <xdr:colOff>161471</xdr:colOff>
      <xdr:row>69</xdr:row>
      <xdr:rowOff>152400</xdr:rowOff>
    </xdr:to>
    <xdr:pic>
      <xdr:nvPicPr>
        <xdr:cNvPr id="66" name="Picture 1" hidden="1">
          <a:extLst>
            <a:ext uri="{FF2B5EF4-FFF2-40B4-BE49-F238E27FC236}">
              <a16:creationId xmlns:a16="http://schemas.microsoft.com/office/drawing/2014/main" id="{FAEADBF3-2F0A-49AB-9A35-5D69B5975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7475" y="19507200"/>
          <a:ext cx="2612571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64</xdr:row>
      <xdr:rowOff>190500</xdr:rowOff>
    </xdr:from>
    <xdr:to>
      <xdr:col>6</xdr:col>
      <xdr:colOff>124097</xdr:colOff>
      <xdr:row>70</xdr:row>
      <xdr:rowOff>38100</xdr:rowOff>
    </xdr:to>
    <xdr:pic>
      <xdr:nvPicPr>
        <xdr:cNvPr id="67" name="Picture 1" hidden="1">
          <a:extLst>
            <a:ext uri="{FF2B5EF4-FFF2-40B4-BE49-F238E27FC236}">
              <a16:creationId xmlns:a16="http://schemas.microsoft.com/office/drawing/2014/main" id="{C25FF8D3-4A3D-4A4C-A172-33B5FC5DB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95725" y="19697700"/>
          <a:ext cx="2473597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3167743</xdr:colOff>
      <xdr:row>99</xdr:row>
      <xdr:rowOff>250372</xdr:rowOff>
    </xdr:from>
    <xdr:to>
      <xdr:col>4</xdr:col>
      <xdr:colOff>686889</xdr:colOff>
      <xdr:row>107</xdr:row>
      <xdr:rowOff>0</xdr:rowOff>
    </xdr:to>
    <xdr:pic>
      <xdr:nvPicPr>
        <xdr:cNvPr id="68" name="Picture 1" hidden="1">
          <a:extLst>
            <a:ext uri="{FF2B5EF4-FFF2-40B4-BE49-F238E27FC236}">
              <a16:creationId xmlns:a16="http://schemas.microsoft.com/office/drawing/2014/main" id="{CBCC5CCB-A753-4F5C-ABAE-5D809262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170918" y="30425572"/>
          <a:ext cx="2621371" cy="2188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40822</xdr:colOff>
      <xdr:row>99</xdr:row>
      <xdr:rowOff>0</xdr:rowOff>
    </xdr:from>
    <xdr:to>
      <xdr:col>4</xdr:col>
      <xdr:colOff>1110343</xdr:colOff>
      <xdr:row>101</xdr:row>
      <xdr:rowOff>35378</xdr:rowOff>
    </xdr:to>
    <xdr:pic>
      <xdr:nvPicPr>
        <xdr:cNvPr id="69" name="Picture 1" hidden="1">
          <a:extLst>
            <a:ext uri="{FF2B5EF4-FFF2-40B4-BE49-F238E27FC236}">
              <a16:creationId xmlns:a16="http://schemas.microsoft.com/office/drawing/2014/main" id="{CCA78BCD-A476-4A61-922C-081C5B30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31747" y="30175200"/>
          <a:ext cx="2510971" cy="644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2947284</xdr:colOff>
      <xdr:row>99</xdr:row>
      <xdr:rowOff>0</xdr:rowOff>
    </xdr:from>
    <xdr:to>
      <xdr:col>2</xdr:col>
      <xdr:colOff>644054</xdr:colOff>
      <xdr:row>100</xdr:row>
      <xdr:rowOff>235889</xdr:rowOff>
    </xdr:to>
    <xdr:pic>
      <xdr:nvPicPr>
        <xdr:cNvPr id="70" name="Picture 69" hidden="1">
          <a:extLst>
            <a:ext uri="{FF2B5EF4-FFF2-40B4-BE49-F238E27FC236}">
              <a16:creationId xmlns:a16="http://schemas.microsoft.com/office/drawing/2014/main" id="{9EF1B421-FE97-4A51-A5A1-0BEC9DA01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109" y="30175200"/>
          <a:ext cx="2059220" cy="543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2794000</xdr:colOff>
      <xdr:row>99</xdr:row>
      <xdr:rowOff>0</xdr:rowOff>
    </xdr:from>
    <xdr:to>
      <xdr:col>4</xdr:col>
      <xdr:colOff>301171</xdr:colOff>
      <xdr:row>101</xdr:row>
      <xdr:rowOff>165100</xdr:rowOff>
    </xdr:to>
    <xdr:pic>
      <xdr:nvPicPr>
        <xdr:cNvPr id="71" name="Picture 1" hidden="1">
          <a:extLst>
            <a:ext uri="{FF2B5EF4-FFF2-40B4-BE49-F238E27FC236}">
              <a16:creationId xmlns:a16="http://schemas.microsoft.com/office/drawing/2014/main" id="{7C69E70D-772F-4FFB-9FBE-8037FFF8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790825" y="30175200"/>
          <a:ext cx="261257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43543</xdr:colOff>
      <xdr:row>100</xdr:row>
      <xdr:rowOff>250371</xdr:rowOff>
    </xdr:from>
    <xdr:to>
      <xdr:col>4</xdr:col>
      <xdr:colOff>1100546</xdr:colOff>
      <xdr:row>106</xdr:row>
      <xdr:rowOff>97971</xdr:rowOff>
    </xdr:to>
    <xdr:pic>
      <xdr:nvPicPr>
        <xdr:cNvPr id="72" name="Picture 1" hidden="1">
          <a:extLst>
            <a:ext uri="{FF2B5EF4-FFF2-40B4-BE49-F238E27FC236}">
              <a16:creationId xmlns:a16="http://schemas.microsoft.com/office/drawing/2014/main" id="{2A4547DA-E424-4971-8EE8-AD535A28F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37643" y="30730371"/>
          <a:ext cx="2507978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81643</xdr:colOff>
      <xdr:row>100</xdr:row>
      <xdr:rowOff>0</xdr:rowOff>
    </xdr:from>
    <xdr:to>
      <xdr:col>5</xdr:col>
      <xdr:colOff>35378</xdr:colOff>
      <xdr:row>105</xdr:row>
      <xdr:rowOff>35378</xdr:rowOff>
    </xdr:to>
    <xdr:pic>
      <xdr:nvPicPr>
        <xdr:cNvPr id="73" name="Picture 1" hidden="1">
          <a:extLst>
            <a:ext uri="{FF2B5EF4-FFF2-40B4-BE49-F238E27FC236}">
              <a16:creationId xmlns:a16="http://schemas.microsoft.com/office/drawing/2014/main" id="{BFFB5EEE-0B5C-4B7D-9434-8D078A37A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75743" y="30480000"/>
          <a:ext cx="2503260" cy="1559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2891624</xdr:colOff>
      <xdr:row>100</xdr:row>
      <xdr:rowOff>39757</xdr:rowOff>
    </xdr:from>
    <xdr:to>
      <xdr:col>2</xdr:col>
      <xdr:colOff>588396</xdr:colOff>
      <xdr:row>104</xdr:row>
      <xdr:rowOff>23854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03ABD70D-DEC4-4D34-B20C-5A0691724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449" y="30519757"/>
          <a:ext cx="2100497" cy="1206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2654300</xdr:colOff>
      <xdr:row>100</xdr:row>
      <xdr:rowOff>0</xdr:rowOff>
    </xdr:from>
    <xdr:to>
      <xdr:col>4</xdr:col>
      <xdr:colOff>161471</xdr:colOff>
      <xdr:row>105</xdr:row>
      <xdr:rowOff>152400</xdr:rowOff>
    </xdr:to>
    <xdr:pic>
      <xdr:nvPicPr>
        <xdr:cNvPr id="75" name="Picture 1" hidden="1">
          <a:extLst>
            <a:ext uri="{FF2B5EF4-FFF2-40B4-BE49-F238E27FC236}">
              <a16:creationId xmlns:a16="http://schemas.microsoft.com/office/drawing/2014/main" id="{5B0D4F9C-DEBF-496F-8902-8BDA1175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2657475" y="30480000"/>
          <a:ext cx="2612571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100</xdr:row>
      <xdr:rowOff>190500</xdr:rowOff>
    </xdr:from>
    <xdr:to>
      <xdr:col>6</xdr:col>
      <xdr:colOff>124097</xdr:colOff>
      <xdr:row>106</xdr:row>
      <xdr:rowOff>38100</xdr:rowOff>
    </xdr:to>
    <xdr:pic>
      <xdr:nvPicPr>
        <xdr:cNvPr id="76" name="Picture 1" hidden="1">
          <a:extLst>
            <a:ext uri="{FF2B5EF4-FFF2-40B4-BE49-F238E27FC236}">
              <a16:creationId xmlns:a16="http://schemas.microsoft.com/office/drawing/2014/main" id="{4D2DB851-F9C6-4911-8AB4-4A609C7A6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95725" y="30670500"/>
          <a:ext cx="2473597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1423606</xdr:colOff>
      <xdr:row>64</xdr:row>
      <xdr:rowOff>0</xdr:rowOff>
    </xdr:from>
    <xdr:to>
      <xdr:col>4</xdr:col>
      <xdr:colOff>3467817</xdr:colOff>
      <xdr:row>64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223977A8-C1A4-4C2E-B3A8-CBB758D1804D}"/>
            </a:ext>
          </a:extLst>
        </xdr:cNvPr>
        <xdr:cNvCxnSpPr/>
      </xdr:nvCxnSpPr>
      <xdr:spPr>
        <a:xfrm>
          <a:off x="6144831" y="195072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96D6-7F12-489D-888D-4CC0C6DE895A}">
  <sheetPr>
    <pageSetUpPr fitToPage="1"/>
  </sheetPr>
  <dimension ref="A1:K65"/>
  <sheetViews>
    <sheetView showGridLines="0" tabSelected="1" view="pageBreakPreview" topLeftCell="A52" zoomScaleNormal="81" zoomScaleSheetLayoutView="100" workbookViewId="0">
      <selection activeCell="A2" sqref="A2"/>
    </sheetView>
  </sheetViews>
  <sheetFormatPr defaultColWidth="10.875" defaultRowHeight="23.95" customHeight="1"/>
  <cols>
    <col min="1" max="1" width="51.5" style="139" customWidth="1"/>
    <col min="2" max="2" width="7.125" style="139" customWidth="1"/>
    <col min="3" max="3" width="9.125" style="189" customWidth="1"/>
    <col min="4" max="4" width="1.125" style="190" customWidth="1"/>
    <col min="5" max="5" width="14.875" style="191" customWidth="1"/>
    <col min="6" max="6" width="1.125" style="191" customWidth="1"/>
    <col min="7" max="7" width="14.875" style="191" customWidth="1"/>
    <col min="8" max="8" width="0.5" style="139" customWidth="1"/>
    <col min="9" max="16384" width="10.875" style="139"/>
  </cols>
  <sheetData>
    <row r="1" spans="1:11" s="136" customFormat="1" ht="23.95" customHeight="1">
      <c r="A1" s="131" t="s">
        <v>0</v>
      </c>
      <c r="B1" s="132"/>
      <c r="C1" s="133"/>
      <c r="D1" s="134"/>
      <c r="E1" s="135"/>
      <c r="F1" s="135"/>
      <c r="G1" s="135"/>
    </row>
    <row r="2" spans="1:11" s="136" customFormat="1" ht="23.95" customHeight="1">
      <c r="A2" s="137" t="s">
        <v>1</v>
      </c>
      <c r="B2" s="132"/>
      <c r="C2" s="133"/>
      <c r="D2" s="134"/>
      <c r="E2" s="135"/>
      <c r="F2" s="135"/>
      <c r="G2" s="135"/>
    </row>
    <row r="3" spans="1:11" s="136" customFormat="1" ht="23.95" customHeight="1">
      <c r="A3" s="138"/>
      <c r="B3" s="132"/>
      <c r="C3" s="133"/>
      <c r="D3" s="134"/>
      <c r="E3" s="135"/>
      <c r="F3" s="135"/>
      <c r="G3" s="135"/>
    </row>
    <row r="4" spans="1:11" s="142" customFormat="1" ht="23.95" customHeight="1">
      <c r="A4" s="139"/>
      <c r="B4" s="139"/>
      <c r="C4" s="140"/>
      <c r="D4" s="141"/>
      <c r="E4" s="110" t="s">
        <v>2</v>
      </c>
      <c r="F4" s="130"/>
      <c r="G4" s="110" t="s">
        <v>3</v>
      </c>
    </row>
    <row r="5" spans="1:11" s="142" customFormat="1" ht="23.95" customHeight="1">
      <c r="A5" s="143" t="s">
        <v>4</v>
      </c>
      <c r="B5" s="139"/>
      <c r="C5" s="140" t="s">
        <v>5</v>
      </c>
      <c r="D5" s="144"/>
      <c r="E5" s="110" t="s">
        <v>161</v>
      </c>
      <c r="F5" s="111"/>
      <c r="G5" s="110" t="s">
        <v>6</v>
      </c>
    </row>
    <row r="6" spans="1:11" s="142" customFormat="1" ht="23.95" customHeight="1">
      <c r="A6" s="139"/>
      <c r="B6" s="139"/>
      <c r="C6" s="140"/>
      <c r="D6" s="144"/>
      <c r="E6" s="200" t="s">
        <v>7</v>
      </c>
      <c r="F6" s="200"/>
      <c r="G6" s="200"/>
    </row>
    <row r="7" spans="1:11" s="142" customFormat="1" ht="23.95" customHeight="1">
      <c r="A7" s="146" t="s">
        <v>8</v>
      </c>
      <c r="B7" s="139"/>
      <c r="C7" s="140"/>
      <c r="D7" s="140"/>
      <c r="E7" s="147">
        <v>604448</v>
      </c>
      <c r="F7" s="148"/>
      <c r="G7" s="147">
        <v>585584</v>
      </c>
      <c r="I7" s="149"/>
      <c r="K7" s="150"/>
    </row>
    <row r="8" spans="1:11" s="142" customFormat="1" ht="23.95" customHeight="1">
      <c r="A8" s="146" t="s">
        <v>9</v>
      </c>
      <c r="B8" s="139"/>
      <c r="C8" s="140" t="s">
        <v>151</v>
      </c>
      <c r="D8" s="140"/>
      <c r="E8" s="147">
        <v>66144651</v>
      </c>
      <c r="F8" s="148"/>
      <c r="G8" s="147">
        <v>53703002</v>
      </c>
      <c r="I8" s="149"/>
      <c r="K8" s="150"/>
    </row>
    <row r="9" spans="1:11" s="142" customFormat="1" ht="23.95" customHeight="1">
      <c r="A9" s="146" t="s">
        <v>152</v>
      </c>
      <c r="B9" s="139"/>
      <c r="C9" s="140">
        <v>9</v>
      </c>
      <c r="D9" s="140"/>
      <c r="E9" s="147">
        <v>1075141</v>
      </c>
      <c r="F9" s="148"/>
      <c r="G9" s="147">
        <v>2027685</v>
      </c>
      <c r="I9" s="149"/>
    </row>
    <row r="10" spans="1:11" s="142" customFormat="1" ht="23.95" customHeight="1">
      <c r="A10" s="146" t="s">
        <v>10</v>
      </c>
      <c r="B10" s="139"/>
      <c r="C10" s="140">
        <v>10</v>
      </c>
      <c r="D10" s="140"/>
      <c r="E10" s="147">
        <v>4704401</v>
      </c>
      <c r="F10" s="148"/>
      <c r="G10" s="147">
        <v>1765965</v>
      </c>
      <c r="I10" s="149"/>
      <c r="K10" s="150"/>
    </row>
    <row r="11" spans="1:11" s="142" customFormat="1" ht="23.95" customHeight="1">
      <c r="A11" s="146" t="s">
        <v>11</v>
      </c>
      <c r="B11" s="139"/>
      <c r="C11" s="140">
        <v>11</v>
      </c>
      <c r="D11" s="140"/>
      <c r="E11" s="147">
        <v>38939228</v>
      </c>
      <c r="F11" s="148"/>
      <c r="G11" s="147">
        <v>50190688</v>
      </c>
      <c r="I11" s="149"/>
      <c r="K11" s="150"/>
    </row>
    <row r="12" spans="1:11" s="142" customFormat="1" ht="23.95" customHeight="1">
      <c r="A12" s="146" t="s">
        <v>12</v>
      </c>
      <c r="B12" s="139"/>
      <c r="C12" s="140">
        <v>12</v>
      </c>
      <c r="D12" s="140"/>
      <c r="E12" s="147">
        <v>292496946</v>
      </c>
      <c r="F12" s="151"/>
      <c r="G12" s="147">
        <v>273650552</v>
      </c>
      <c r="I12" s="149"/>
      <c r="K12" s="150"/>
    </row>
    <row r="13" spans="1:11" s="142" customFormat="1" ht="23.95" customHeight="1">
      <c r="A13" s="146" t="s">
        <v>13</v>
      </c>
      <c r="B13" s="139"/>
      <c r="C13" s="140">
        <v>14</v>
      </c>
      <c r="D13" s="140"/>
      <c r="E13" s="147">
        <v>7240662</v>
      </c>
      <c r="F13" s="151"/>
      <c r="G13" s="147">
        <v>7248135</v>
      </c>
      <c r="I13" s="149"/>
      <c r="K13" s="150"/>
    </row>
    <row r="14" spans="1:11" s="142" customFormat="1" ht="23.95" customHeight="1">
      <c r="A14" s="152" t="s">
        <v>14</v>
      </c>
      <c r="B14" s="139"/>
      <c r="C14" s="140">
        <v>15</v>
      </c>
      <c r="D14" s="140"/>
      <c r="E14" s="147">
        <v>515414</v>
      </c>
      <c r="F14" s="151"/>
      <c r="G14" s="147">
        <v>521538</v>
      </c>
      <c r="I14" s="149"/>
      <c r="K14" s="150"/>
    </row>
    <row r="15" spans="1:11" s="142" customFormat="1" ht="23.95" customHeight="1">
      <c r="A15" s="146" t="s">
        <v>15</v>
      </c>
      <c r="B15" s="139"/>
      <c r="C15" s="140">
        <v>31</v>
      </c>
      <c r="D15" s="140"/>
      <c r="E15" s="147">
        <v>578832</v>
      </c>
      <c r="F15" s="151"/>
      <c r="G15" s="147">
        <v>601025</v>
      </c>
      <c r="I15" s="149"/>
      <c r="K15" s="150"/>
    </row>
    <row r="16" spans="1:11" s="142" customFormat="1" ht="23.95" customHeight="1">
      <c r="A16" s="146" t="s">
        <v>16</v>
      </c>
      <c r="B16" s="139"/>
      <c r="C16" s="140">
        <v>16</v>
      </c>
      <c r="D16" s="140"/>
      <c r="E16" s="147">
        <v>554408</v>
      </c>
      <c r="F16" s="151"/>
      <c r="G16" s="147">
        <v>550243</v>
      </c>
      <c r="I16" s="149"/>
      <c r="K16" s="150"/>
    </row>
    <row r="17" spans="1:11" s="142" customFormat="1" ht="23.95" customHeight="1">
      <c r="A17" s="146" t="s">
        <v>17</v>
      </c>
      <c r="B17" s="139"/>
      <c r="C17" s="140">
        <v>17</v>
      </c>
      <c r="D17" s="140"/>
      <c r="E17" s="147">
        <v>1307609</v>
      </c>
      <c r="F17" s="151"/>
      <c r="G17" s="147">
        <v>1072832</v>
      </c>
      <c r="I17" s="149"/>
      <c r="K17" s="150"/>
    </row>
    <row r="18" spans="1:11" s="142" customFormat="1" ht="23.95" customHeight="1">
      <c r="A18" s="146" t="s">
        <v>18</v>
      </c>
      <c r="B18" s="139"/>
      <c r="C18" s="140"/>
      <c r="D18" s="140"/>
      <c r="E18" s="147">
        <v>115041</v>
      </c>
      <c r="F18" s="151"/>
      <c r="G18" s="147">
        <v>149364</v>
      </c>
      <c r="I18" s="149"/>
      <c r="K18" s="150"/>
    </row>
    <row r="19" spans="1:11" s="142" customFormat="1" ht="23.95" customHeight="1">
      <c r="A19" s="146" t="s">
        <v>169</v>
      </c>
      <c r="B19" s="139"/>
      <c r="C19" s="140"/>
      <c r="D19" s="140"/>
      <c r="E19" s="147">
        <v>3903859</v>
      </c>
      <c r="F19" s="151"/>
      <c r="G19" s="147">
        <v>57600</v>
      </c>
      <c r="I19" s="149"/>
      <c r="K19" s="150"/>
    </row>
    <row r="20" spans="1:11" s="142" customFormat="1" ht="23.95" customHeight="1">
      <c r="A20" s="146" t="s">
        <v>19</v>
      </c>
      <c r="B20" s="139"/>
      <c r="C20" s="140" t="s">
        <v>153</v>
      </c>
      <c r="D20" s="140"/>
      <c r="E20" s="147">
        <v>957914</v>
      </c>
      <c r="F20" s="151"/>
      <c r="G20" s="147">
        <v>790967</v>
      </c>
      <c r="I20" s="149"/>
      <c r="K20" s="150"/>
    </row>
    <row r="21" spans="1:11" s="142" customFormat="1" ht="23.95" customHeight="1" thickBot="1">
      <c r="A21" s="143" t="s">
        <v>20</v>
      </c>
      <c r="B21" s="193"/>
      <c r="C21" s="194"/>
      <c r="D21" s="195"/>
      <c r="E21" s="154">
        <f>SUM(E7:E20)</f>
        <v>419138554</v>
      </c>
      <c r="F21" s="155"/>
      <c r="G21" s="154">
        <f>SUM(G7:G20)</f>
        <v>392915180</v>
      </c>
      <c r="I21" s="149"/>
      <c r="K21" s="150"/>
    </row>
    <row r="22" spans="1:11" s="142" customFormat="1" ht="23.95" customHeight="1" thickTop="1">
      <c r="A22" s="156"/>
      <c r="C22" s="157"/>
      <c r="D22" s="158"/>
      <c r="E22" s="159"/>
      <c r="F22" s="159"/>
      <c r="G22" s="159"/>
    </row>
    <row r="23" spans="1:11" s="142" customFormat="1" ht="23.95" customHeight="1">
      <c r="A23" s="156"/>
      <c r="C23" s="160"/>
      <c r="D23" s="161"/>
      <c r="E23" s="162"/>
      <c r="F23" s="162"/>
      <c r="G23" s="162"/>
    </row>
    <row r="24" spans="1:11" s="142" customFormat="1" ht="23.95" customHeight="1">
      <c r="A24" s="156"/>
      <c r="C24" s="160"/>
      <c r="D24" s="161"/>
      <c r="E24" s="162"/>
      <c r="F24" s="162"/>
      <c r="G24" s="162"/>
    </row>
    <row r="25" spans="1:11" s="136" customFormat="1" ht="23.95" customHeight="1">
      <c r="A25" s="131" t="s">
        <v>0</v>
      </c>
      <c r="B25" s="132"/>
      <c r="C25" s="133"/>
      <c r="D25" s="134"/>
      <c r="E25" s="135"/>
      <c r="F25" s="135"/>
      <c r="G25" s="135"/>
    </row>
    <row r="26" spans="1:11" s="136" customFormat="1" ht="23.95" customHeight="1">
      <c r="A26" s="137" t="s">
        <v>1</v>
      </c>
      <c r="B26" s="132"/>
      <c r="C26" s="133"/>
      <c r="D26" s="134"/>
      <c r="E26" s="163"/>
      <c r="F26" s="163"/>
      <c r="G26" s="163"/>
    </row>
    <row r="27" spans="1:11" s="136" customFormat="1" ht="19.55" customHeight="1">
      <c r="A27" s="138"/>
      <c r="B27" s="132"/>
      <c r="C27" s="133"/>
      <c r="D27" s="134"/>
      <c r="E27" s="163"/>
      <c r="F27" s="163"/>
      <c r="G27" s="163"/>
    </row>
    <row r="28" spans="1:11" s="142" customFormat="1" ht="23.95" customHeight="1">
      <c r="A28" s="139"/>
      <c r="B28" s="139"/>
      <c r="C28" s="140"/>
      <c r="D28" s="164"/>
      <c r="E28" s="110" t="s">
        <v>2</v>
      </c>
      <c r="F28" s="130"/>
      <c r="G28" s="110" t="s">
        <v>3</v>
      </c>
    </row>
    <row r="29" spans="1:11" s="142" customFormat="1" ht="23.95" customHeight="1">
      <c r="A29" s="143" t="s">
        <v>21</v>
      </c>
      <c r="B29" s="139"/>
      <c r="C29" s="140" t="s">
        <v>5</v>
      </c>
      <c r="D29" s="144"/>
      <c r="E29" s="110" t="s">
        <v>161</v>
      </c>
      <c r="F29" s="111"/>
      <c r="G29" s="110" t="s">
        <v>6</v>
      </c>
    </row>
    <row r="30" spans="1:11" s="142" customFormat="1" ht="23.95" customHeight="1">
      <c r="A30" s="139"/>
      <c r="B30" s="139"/>
      <c r="C30" s="140"/>
      <c r="D30" s="144"/>
      <c r="E30" s="200" t="s">
        <v>7</v>
      </c>
      <c r="F30" s="200"/>
      <c r="G30" s="200"/>
    </row>
    <row r="31" spans="1:11" s="142" customFormat="1" ht="23.95" customHeight="1">
      <c r="A31" s="165" t="s">
        <v>22</v>
      </c>
      <c r="B31" s="139"/>
      <c r="C31" s="166"/>
      <c r="D31" s="139"/>
      <c r="E31" s="167"/>
      <c r="F31" s="168"/>
      <c r="G31" s="167"/>
    </row>
    <row r="32" spans="1:11" s="142" customFormat="1" ht="23.95" customHeight="1">
      <c r="A32" s="146" t="s">
        <v>23</v>
      </c>
      <c r="B32" s="139"/>
      <c r="C32" s="140" t="s">
        <v>154</v>
      </c>
      <c r="D32" s="140"/>
      <c r="E32" s="153">
        <v>317065752</v>
      </c>
      <c r="F32" s="151"/>
      <c r="G32" s="153">
        <v>318013326</v>
      </c>
      <c r="H32" s="169"/>
      <c r="I32" s="149"/>
      <c r="K32" s="150"/>
    </row>
    <row r="33" spans="1:11" s="142" customFormat="1" ht="23.95" customHeight="1">
      <c r="A33" s="146" t="s">
        <v>24</v>
      </c>
      <c r="B33" s="139"/>
      <c r="C33" s="140" t="s">
        <v>155</v>
      </c>
      <c r="D33" s="140"/>
      <c r="E33" s="153">
        <v>22591792</v>
      </c>
      <c r="F33" s="151"/>
      <c r="G33" s="153">
        <v>16513838</v>
      </c>
      <c r="H33" s="169"/>
      <c r="I33" s="149"/>
      <c r="K33" s="150"/>
    </row>
    <row r="34" spans="1:11" s="142" customFormat="1" ht="23.95" customHeight="1">
      <c r="A34" s="146" t="s">
        <v>25</v>
      </c>
      <c r="B34" s="139"/>
      <c r="C34" s="140"/>
      <c r="D34" s="140"/>
      <c r="E34" s="153">
        <v>984573</v>
      </c>
      <c r="F34" s="151"/>
      <c r="G34" s="153">
        <v>264240</v>
      </c>
      <c r="H34" s="169"/>
      <c r="I34" s="149"/>
      <c r="K34" s="150"/>
    </row>
    <row r="35" spans="1:11" s="142" customFormat="1" ht="23.95" customHeight="1">
      <c r="A35" s="146" t="s">
        <v>26</v>
      </c>
      <c r="B35" s="139"/>
      <c r="C35" s="140">
        <v>10</v>
      </c>
      <c r="D35" s="140"/>
      <c r="E35" s="153">
        <v>5062855</v>
      </c>
      <c r="F35" s="151"/>
      <c r="G35" s="153">
        <v>1388132</v>
      </c>
      <c r="H35" s="169"/>
      <c r="I35" s="149"/>
      <c r="K35" s="150"/>
    </row>
    <row r="36" spans="1:11" s="142" customFormat="1" ht="23.95" customHeight="1">
      <c r="A36" s="146" t="s">
        <v>156</v>
      </c>
      <c r="B36" s="139"/>
      <c r="C36" s="140" t="s">
        <v>157</v>
      </c>
      <c r="D36" s="140"/>
      <c r="E36" s="153">
        <v>27278735</v>
      </c>
      <c r="F36" s="151"/>
      <c r="G36" s="153">
        <v>8392130</v>
      </c>
      <c r="H36" s="169"/>
      <c r="I36" s="149"/>
      <c r="K36" s="150"/>
    </row>
    <row r="37" spans="1:11" s="142" customFormat="1" ht="23.95" customHeight="1">
      <c r="A37" s="146" t="s">
        <v>27</v>
      </c>
      <c r="B37" s="139"/>
      <c r="C37" s="140">
        <v>29</v>
      </c>
      <c r="D37" s="140"/>
      <c r="E37" s="153">
        <v>985258</v>
      </c>
      <c r="F37" s="151"/>
      <c r="G37" s="153">
        <v>1264637</v>
      </c>
      <c r="H37" s="169"/>
      <c r="I37" s="149"/>
      <c r="K37" s="150"/>
    </row>
    <row r="38" spans="1:11" s="142" customFormat="1" ht="23.95" customHeight="1">
      <c r="A38" s="146" t="s">
        <v>28</v>
      </c>
      <c r="B38" s="139"/>
      <c r="C38" s="140">
        <v>29</v>
      </c>
      <c r="D38" s="140"/>
      <c r="E38" s="153">
        <v>1093553</v>
      </c>
      <c r="F38" s="151"/>
      <c r="G38" s="153">
        <v>1526452</v>
      </c>
      <c r="H38" s="169"/>
      <c r="I38" s="149"/>
      <c r="K38" s="150"/>
    </row>
    <row r="39" spans="1:11" s="142" customFormat="1" ht="23.95" customHeight="1">
      <c r="A39" s="146" t="s">
        <v>29</v>
      </c>
      <c r="B39" s="139"/>
      <c r="C39" s="140" t="s">
        <v>158</v>
      </c>
      <c r="D39" s="140"/>
      <c r="E39" s="153">
        <v>603345</v>
      </c>
      <c r="F39" s="151"/>
      <c r="G39" s="153">
        <v>625266</v>
      </c>
      <c r="H39" s="169"/>
      <c r="I39" s="149"/>
      <c r="K39" s="150"/>
    </row>
    <row r="40" spans="1:11" s="142" customFormat="1" ht="23.95" customHeight="1">
      <c r="A40" s="146" t="s">
        <v>30</v>
      </c>
      <c r="B40" s="139"/>
      <c r="C40" s="140">
        <v>22</v>
      </c>
      <c r="D40" s="140"/>
      <c r="E40" s="153">
        <v>641122</v>
      </c>
      <c r="F40" s="151"/>
      <c r="G40" s="153">
        <v>579049</v>
      </c>
      <c r="H40" s="169"/>
      <c r="I40" s="149"/>
      <c r="K40" s="150"/>
    </row>
    <row r="41" spans="1:11" s="142" customFormat="1" ht="23.95" customHeight="1">
      <c r="A41" s="146" t="s">
        <v>31</v>
      </c>
      <c r="B41" s="139"/>
      <c r="C41" s="140"/>
      <c r="D41" s="140"/>
      <c r="E41" s="153">
        <v>509517</v>
      </c>
      <c r="F41" s="151"/>
      <c r="G41" s="153">
        <v>475910</v>
      </c>
      <c r="H41" s="169"/>
      <c r="I41" s="149"/>
      <c r="K41" s="150"/>
    </row>
    <row r="42" spans="1:11" s="142" customFormat="1" ht="23.95" customHeight="1">
      <c r="A42" s="146" t="s">
        <v>32</v>
      </c>
      <c r="B42" s="139"/>
      <c r="C42" s="140"/>
      <c r="D42" s="140"/>
      <c r="E42" s="153">
        <v>209373</v>
      </c>
      <c r="F42" s="151"/>
      <c r="G42" s="153">
        <v>217877</v>
      </c>
      <c r="H42" s="169"/>
      <c r="I42" s="149"/>
      <c r="K42" s="150"/>
    </row>
    <row r="43" spans="1:11" s="142" customFormat="1" ht="23.95" customHeight="1">
      <c r="A43" s="146" t="s">
        <v>159</v>
      </c>
      <c r="B43" s="139"/>
      <c r="C43" s="140"/>
      <c r="D43" s="140"/>
      <c r="E43" s="153">
        <v>699271</v>
      </c>
      <c r="F43" s="151"/>
      <c r="G43" s="153">
        <v>1810638</v>
      </c>
      <c r="H43" s="169"/>
      <c r="I43" s="149"/>
      <c r="K43" s="150"/>
    </row>
    <row r="44" spans="1:11" s="142" customFormat="1" ht="23.95" customHeight="1">
      <c r="A44" s="146" t="s">
        <v>33</v>
      </c>
      <c r="B44" s="139"/>
      <c r="C44" s="140" t="s">
        <v>160</v>
      </c>
      <c r="D44" s="140"/>
      <c r="E44" s="153">
        <v>752809</v>
      </c>
      <c r="F44" s="151"/>
      <c r="G44" s="153">
        <v>788767</v>
      </c>
      <c r="H44" s="169"/>
      <c r="I44" s="149"/>
      <c r="K44" s="150"/>
    </row>
    <row r="45" spans="1:11" s="142" customFormat="1" ht="23.95" customHeight="1">
      <c r="A45" s="143" t="s">
        <v>34</v>
      </c>
      <c r="B45" s="139"/>
      <c r="C45" s="140"/>
      <c r="D45" s="140"/>
      <c r="E45" s="170">
        <f>SUM(E32:E44)</f>
        <v>378477955</v>
      </c>
      <c r="F45" s="155"/>
      <c r="G45" s="170">
        <f>SUM(G32:G44)</f>
        <v>351860262</v>
      </c>
      <c r="H45" s="169"/>
      <c r="I45" s="149"/>
      <c r="K45" s="150"/>
    </row>
    <row r="46" spans="1:11" s="142" customFormat="1" ht="11.55" customHeight="1">
      <c r="A46" s="143"/>
      <c r="B46" s="139"/>
      <c r="C46" s="140"/>
      <c r="D46" s="140"/>
      <c r="E46" s="153"/>
      <c r="F46" s="151"/>
      <c r="G46" s="153"/>
      <c r="H46" s="169"/>
    </row>
    <row r="47" spans="1:11" s="142" customFormat="1" ht="23.95" customHeight="1">
      <c r="A47" s="165" t="s">
        <v>35</v>
      </c>
      <c r="B47" s="139"/>
      <c r="C47" s="171"/>
      <c r="D47" s="145"/>
      <c r="E47" s="147"/>
      <c r="F47" s="168"/>
      <c r="G47" s="147"/>
    </row>
    <row r="48" spans="1:11" s="142" customFormat="1" ht="23.95" customHeight="1">
      <c r="A48" s="146" t="s">
        <v>36</v>
      </c>
      <c r="B48" s="139"/>
      <c r="C48" s="140"/>
      <c r="D48" s="139"/>
      <c r="E48" s="147"/>
      <c r="F48" s="168"/>
      <c r="G48" s="147"/>
    </row>
    <row r="49" spans="1:11" s="142" customFormat="1" ht="23.95" customHeight="1">
      <c r="A49" s="172" t="s">
        <v>37</v>
      </c>
      <c r="B49" s="139"/>
      <c r="C49" s="140"/>
      <c r="D49" s="139"/>
      <c r="E49" s="147"/>
      <c r="F49" s="168"/>
      <c r="G49" s="147"/>
    </row>
    <row r="50" spans="1:11" s="142" customFormat="1" ht="23.95" customHeight="1" thickBot="1">
      <c r="A50" s="173" t="s">
        <v>38</v>
      </c>
      <c r="B50" s="139"/>
      <c r="C50" s="140"/>
      <c r="D50" s="139"/>
      <c r="E50" s="174">
        <v>20000000</v>
      </c>
      <c r="F50" s="168"/>
      <c r="G50" s="174">
        <v>20000000</v>
      </c>
      <c r="I50" s="175"/>
      <c r="J50" s="176"/>
      <c r="K50" s="175"/>
    </row>
    <row r="51" spans="1:11" s="142" customFormat="1" ht="23.95" customHeight="1" thickTop="1">
      <c r="A51" s="172" t="s">
        <v>39</v>
      </c>
      <c r="B51" s="139"/>
      <c r="C51" s="140"/>
      <c r="D51" s="140"/>
      <c r="E51" s="153"/>
      <c r="F51" s="177"/>
      <c r="G51" s="153"/>
      <c r="I51" s="175"/>
      <c r="J51" s="176"/>
      <c r="K51" s="175"/>
    </row>
    <row r="52" spans="1:11" s="142" customFormat="1" ht="23.95" customHeight="1">
      <c r="A52" s="173" t="s">
        <v>38</v>
      </c>
      <c r="B52" s="139"/>
      <c r="C52" s="140"/>
      <c r="D52" s="140"/>
      <c r="E52" s="153">
        <v>20000000</v>
      </c>
      <c r="F52" s="177"/>
      <c r="G52" s="153">
        <v>20000000</v>
      </c>
      <c r="I52" s="175"/>
      <c r="J52" s="176"/>
      <c r="K52" s="175"/>
    </row>
    <row r="53" spans="1:11" s="142" customFormat="1" ht="23.95" customHeight="1">
      <c r="A53" s="173" t="s">
        <v>40</v>
      </c>
      <c r="B53" s="139"/>
      <c r="C53" s="140"/>
      <c r="D53" s="140"/>
      <c r="E53" s="153">
        <v>10598915</v>
      </c>
      <c r="F53" s="177"/>
      <c r="G53" s="153">
        <v>10598915</v>
      </c>
      <c r="I53" s="175"/>
      <c r="J53" s="176"/>
      <c r="K53" s="178"/>
    </row>
    <row r="54" spans="1:11" s="142" customFormat="1" ht="23.95" customHeight="1">
      <c r="A54" s="173" t="s">
        <v>41</v>
      </c>
      <c r="B54" s="139"/>
      <c r="C54" s="140">
        <v>26</v>
      </c>
      <c r="D54" s="140"/>
      <c r="E54" s="153">
        <v>-568059</v>
      </c>
      <c r="F54" s="179"/>
      <c r="G54" s="153">
        <v>843903</v>
      </c>
      <c r="I54" s="175"/>
      <c r="J54" s="176"/>
      <c r="K54" s="178"/>
    </row>
    <row r="55" spans="1:11" s="142" customFormat="1" ht="23.95" customHeight="1">
      <c r="A55" s="173" t="s">
        <v>42</v>
      </c>
      <c r="B55" s="139"/>
      <c r="C55" s="140"/>
      <c r="D55" s="140"/>
      <c r="E55" s="153"/>
      <c r="F55" s="151"/>
      <c r="I55" s="175"/>
      <c r="J55" s="180"/>
      <c r="K55" s="178"/>
    </row>
    <row r="56" spans="1:11" s="142" customFormat="1" ht="23.95" customHeight="1">
      <c r="A56" s="172" t="s">
        <v>43</v>
      </c>
      <c r="B56" s="139"/>
      <c r="C56" s="140"/>
      <c r="D56" s="140"/>
      <c r="E56" s="153"/>
      <c r="F56" s="151"/>
      <c r="G56" s="153"/>
      <c r="I56" s="175"/>
      <c r="J56" s="180"/>
      <c r="K56" s="175"/>
    </row>
    <row r="57" spans="1:11" s="142" customFormat="1" ht="23.95" customHeight="1">
      <c r="A57" s="172" t="s">
        <v>44</v>
      </c>
      <c r="B57" s="139"/>
      <c r="C57" s="140">
        <v>26</v>
      </c>
      <c r="D57" s="140"/>
      <c r="E57" s="153">
        <v>1297600</v>
      </c>
      <c r="F57" s="151"/>
      <c r="G57" s="153">
        <v>1297600</v>
      </c>
      <c r="I57" s="175"/>
      <c r="J57" s="180"/>
      <c r="K57" s="175"/>
    </row>
    <row r="58" spans="1:11" s="142" customFormat="1" ht="23.95" customHeight="1">
      <c r="A58" s="173" t="s">
        <v>45</v>
      </c>
      <c r="B58" s="139"/>
      <c r="C58" s="171"/>
      <c r="D58" s="145"/>
      <c r="E58" s="153">
        <v>9332143</v>
      </c>
      <c r="F58" s="182"/>
      <c r="G58" s="153">
        <v>8314500</v>
      </c>
      <c r="I58" s="175"/>
      <c r="J58" s="181"/>
      <c r="K58" s="178"/>
    </row>
    <row r="59" spans="1:11" s="142" customFormat="1" ht="23.95" customHeight="1">
      <c r="A59" s="143" t="s">
        <v>46</v>
      </c>
      <c r="B59" s="139"/>
      <c r="C59" s="166"/>
      <c r="D59" s="139"/>
      <c r="E59" s="170">
        <f>SUM(E52:E58)</f>
        <v>40660599</v>
      </c>
      <c r="F59" s="155"/>
      <c r="G59" s="170">
        <f>SUM(G52:G58)</f>
        <v>41054918</v>
      </c>
      <c r="I59" s="175"/>
      <c r="J59" s="175"/>
      <c r="K59" s="178"/>
    </row>
    <row r="60" spans="1:11" s="142" customFormat="1" ht="23.95" customHeight="1" thickBot="1">
      <c r="A60" s="143" t="s">
        <v>47</v>
      </c>
      <c r="B60" s="139"/>
      <c r="C60" s="166"/>
      <c r="D60" s="139"/>
      <c r="E60" s="192">
        <f>SUM(E59,E45)</f>
        <v>419138554</v>
      </c>
      <c r="F60" s="155"/>
      <c r="G60" s="192">
        <f>SUM(G59,G45)</f>
        <v>392915180</v>
      </c>
      <c r="I60" s="183"/>
      <c r="J60" s="184"/>
      <c r="K60" s="178"/>
    </row>
    <row r="61" spans="1:11" s="142" customFormat="1" ht="23.95" customHeight="1" thickTop="1">
      <c r="I61" s="183"/>
      <c r="J61" s="184"/>
      <c r="K61" s="178"/>
    </row>
    <row r="62" spans="1:11" s="142" customFormat="1" ht="23.95" customHeight="1">
      <c r="A62" s="156"/>
      <c r="C62" s="185"/>
      <c r="I62" s="149"/>
      <c r="K62" s="178"/>
    </row>
    <row r="63" spans="1:11" s="142" customFormat="1" ht="23.95" customHeight="1">
      <c r="A63" s="156"/>
      <c r="C63" s="185"/>
      <c r="E63" s="186"/>
      <c r="F63" s="186"/>
      <c r="G63" s="186"/>
    </row>
    <row r="64" spans="1:11" s="172" customFormat="1" ht="23.95" customHeight="1">
      <c r="A64" s="139"/>
      <c r="B64" s="139"/>
      <c r="C64" s="187"/>
      <c r="D64" s="188"/>
      <c r="E64" s="167"/>
      <c r="F64" s="167"/>
      <c r="G64" s="167"/>
    </row>
    <row r="65" spans="5:7" ht="23.95" customHeight="1">
      <c r="E65" s="168"/>
      <c r="F65" s="168"/>
      <c r="G65" s="168"/>
    </row>
  </sheetData>
  <mergeCells count="2">
    <mergeCell ref="E6:G6"/>
    <mergeCell ref="E30:G30"/>
  </mergeCells>
  <pageMargins left="0.8" right="0.8" top="0.48" bottom="0.5" header="0.5" footer="0.5"/>
  <pageSetup paperSize="9" scale="8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rowBreaks count="1" manualBreakCount="1">
    <brk id="24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9"/>
  <sheetViews>
    <sheetView showGridLines="0" tabSelected="1" view="pageBreakPreview" topLeftCell="A125" zoomScale="80" zoomScaleNormal="78" zoomScaleSheetLayoutView="80" workbookViewId="0">
      <selection activeCell="A2" sqref="A2"/>
    </sheetView>
  </sheetViews>
  <sheetFormatPr defaultColWidth="10.75" defaultRowHeight="23.95" customHeight="1"/>
  <cols>
    <col min="1" max="1" width="51.5" style="117" customWidth="1"/>
    <col min="2" max="2" width="11.5" style="117" customWidth="1"/>
    <col min="3" max="3" width="9.25" style="8" bestFit="1" customWidth="1"/>
    <col min="4" max="4" width="1.875" style="11" customWidth="1"/>
    <col min="5" max="5" width="14.875" style="6" customWidth="1"/>
    <col min="6" max="6" width="1.5" style="17" customWidth="1"/>
    <col min="7" max="7" width="14.875" style="6" customWidth="1"/>
    <col min="8" max="10" width="2.5" style="117" customWidth="1"/>
    <col min="11" max="16384" width="10.75" style="117"/>
  </cols>
  <sheetData>
    <row r="1" spans="1:7" ht="23.95" customHeight="1">
      <c r="A1" s="1" t="s">
        <v>48</v>
      </c>
      <c r="B1" s="116"/>
      <c r="C1" s="2"/>
      <c r="D1" s="38"/>
      <c r="E1" s="4"/>
      <c r="F1" s="41"/>
      <c r="G1" s="4"/>
    </row>
    <row r="2" spans="1:7" ht="23.95" customHeight="1">
      <c r="A2" s="5" t="s">
        <v>49</v>
      </c>
      <c r="B2" s="116"/>
      <c r="C2" s="2"/>
      <c r="D2" s="38"/>
      <c r="E2" s="4"/>
      <c r="F2" s="41"/>
      <c r="G2" s="4"/>
    </row>
    <row r="3" spans="1:7" ht="23.95" customHeight="1">
      <c r="A3" s="5"/>
      <c r="B3" s="116"/>
      <c r="C3" s="2"/>
      <c r="D3" s="38"/>
      <c r="E3" s="4"/>
      <c r="F3" s="41"/>
      <c r="G3" s="4"/>
    </row>
    <row r="4" spans="1:7" ht="23.95" customHeight="1">
      <c r="B4" s="118"/>
      <c r="C4" s="119"/>
      <c r="E4" s="202" t="s">
        <v>50</v>
      </c>
      <c r="F4" s="202"/>
      <c r="G4" s="202"/>
    </row>
    <row r="5" spans="1:7" ht="23.95" customHeight="1">
      <c r="A5" s="5"/>
      <c r="B5" s="121"/>
      <c r="C5" s="119"/>
      <c r="E5" s="202" t="s">
        <v>51</v>
      </c>
      <c r="F5" s="202"/>
      <c r="G5" s="202"/>
    </row>
    <row r="6" spans="1:7" ht="23.95" customHeight="1">
      <c r="A6" s="5"/>
      <c r="C6" s="119"/>
      <c r="E6" s="120" t="s">
        <v>161</v>
      </c>
      <c r="F6" s="120"/>
      <c r="G6" s="120" t="s">
        <v>6</v>
      </c>
    </row>
    <row r="7" spans="1:7" ht="23.95" customHeight="1">
      <c r="A7" s="121"/>
      <c r="C7" s="118"/>
      <c r="D7" s="118"/>
      <c r="E7" s="201" t="s">
        <v>7</v>
      </c>
      <c r="F7" s="201"/>
      <c r="G7" s="201"/>
    </row>
    <row r="8" spans="1:7" ht="23.95" customHeight="1">
      <c r="A8" s="122" t="s">
        <v>52</v>
      </c>
      <c r="C8" s="119"/>
      <c r="D8" s="117"/>
      <c r="E8" s="7">
        <v>3300827</v>
      </c>
      <c r="F8" s="7"/>
      <c r="G8" s="7">
        <v>3354281</v>
      </c>
    </row>
    <row r="9" spans="1:7" ht="23.95" customHeight="1">
      <c r="A9" s="122" t="s">
        <v>53</v>
      </c>
      <c r="C9" s="119"/>
      <c r="D9" s="119"/>
      <c r="E9" s="7">
        <v>-1409816</v>
      </c>
      <c r="F9" s="7"/>
      <c r="G9" s="7">
        <v>-1695137</v>
      </c>
    </row>
    <row r="10" spans="1:7" ht="23.95" customHeight="1">
      <c r="A10" s="123" t="s">
        <v>54</v>
      </c>
      <c r="C10" s="117"/>
      <c r="D10" s="117"/>
      <c r="E10" s="44">
        <f>SUM(E8:E9)</f>
        <v>1891011</v>
      </c>
      <c r="F10" s="43"/>
      <c r="G10" s="44">
        <f>SUM(G8:G9)</f>
        <v>1659144</v>
      </c>
    </row>
    <row r="11" spans="1:7" ht="23.95" customHeight="1">
      <c r="A11" s="124" t="s">
        <v>55</v>
      </c>
      <c r="C11" s="119"/>
      <c r="D11" s="119"/>
      <c r="E11" s="20">
        <v>218317</v>
      </c>
      <c r="F11" s="20"/>
      <c r="G11" s="20">
        <v>114550</v>
      </c>
    </row>
    <row r="12" spans="1:7" ht="23.95" customHeight="1">
      <c r="A12" s="124" t="s">
        <v>56</v>
      </c>
      <c r="C12" s="119"/>
      <c r="D12" s="119"/>
      <c r="E12" s="40">
        <v>-23616</v>
      </c>
      <c r="F12" s="20"/>
      <c r="G12" s="40">
        <v>-20217</v>
      </c>
    </row>
    <row r="13" spans="1:7" ht="23.95" customHeight="1">
      <c r="A13" s="1" t="s">
        <v>57</v>
      </c>
      <c r="C13" s="119"/>
      <c r="D13" s="119"/>
      <c r="E13" s="44">
        <f>SUM(E11:E12)</f>
        <v>194701</v>
      </c>
      <c r="F13" s="43"/>
      <c r="G13" s="44">
        <f>SUM(G11:G12)</f>
        <v>94333</v>
      </c>
    </row>
    <row r="14" spans="1:7" ht="23.95" customHeight="1">
      <c r="A14" s="124" t="s">
        <v>174</v>
      </c>
      <c r="C14" s="3"/>
      <c r="D14" s="12"/>
      <c r="E14" s="3"/>
      <c r="F14" s="12"/>
      <c r="G14" s="3"/>
    </row>
    <row r="15" spans="1:7" ht="23.95" customHeight="1">
      <c r="A15" s="125" t="s">
        <v>58</v>
      </c>
      <c r="C15" s="119"/>
      <c r="D15" s="119"/>
      <c r="E15" s="7">
        <v>87670</v>
      </c>
      <c r="F15" s="9"/>
      <c r="G15" s="7">
        <v>26301</v>
      </c>
    </row>
    <row r="16" spans="1:7" ht="23.95" customHeight="1">
      <c r="A16" s="124" t="s">
        <v>175</v>
      </c>
      <c r="C16" s="119"/>
      <c r="D16" s="119"/>
      <c r="E16" s="7">
        <v>50817</v>
      </c>
      <c r="F16" s="7"/>
      <c r="G16" s="7">
        <v>134434</v>
      </c>
    </row>
    <row r="17" spans="1:7" ht="23.95" customHeight="1">
      <c r="A17" s="124" t="s">
        <v>59</v>
      </c>
      <c r="C17" s="119"/>
      <c r="D17" s="119"/>
      <c r="E17" s="7">
        <v>86754</v>
      </c>
      <c r="F17" s="7"/>
      <c r="G17" s="7">
        <v>52886</v>
      </c>
    </row>
    <row r="18" spans="1:7" ht="23.95" customHeight="1">
      <c r="A18" s="122" t="s">
        <v>60</v>
      </c>
      <c r="C18" s="119"/>
      <c r="D18" s="117"/>
      <c r="E18" s="7">
        <v>37640</v>
      </c>
      <c r="F18" s="7"/>
      <c r="G18" s="7">
        <v>31034</v>
      </c>
    </row>
    <row r="19" spans="1:7" ht="23.95" customHeight="1">
      <c r="A19" s="123" t="s">
        <v>61</v>
      </c>
      <c r="C19" s="117"/>
      <c r="D19" s="117"/>
      <c r="E19" s="44">
        <f>SUM(E10,E13:E18)</f>
        <v>2348593</v>
      </c>
      <c r="F19" s="43"/>
      <c r="G19" s="44">
        <f>SUM(G10,G13:G18)</f>
        <v>1998132</v>
      </c>
    </row>
    <row r="20" spans="1:7" ht="23.95" customHeight="1">
      <c r="A20" s="123" t="s">
        <v>62</v>
      </c>
      <c r="C20" s="117"/>
      <c r="D20" s="117"/>
      <c r="E20" s="7"/>
      <c r="F20" s="9"/>
      <c r="G20" s="7"/>
    </row>
    <row r="21" spans="1:7" ht="23.95" customHeight="1">
      <c r="A21" s="125" t="s">
        <v>63</v>
      </c>
      <c r="B21" s="126"/>
      <c r="C21" s="119"/>
      <c r="D21" s="117"/>
      <c r="E21" s="7">
        <v>618959</v>
      </c>
      <c r="F21" s="9"/>
      <c r="G21" s="7">
        <v>484725</v>
      </c>
    </row>
    <row r="22" spans="1:7" ht="23.95" customHeight="1">
      <c r="A22" s="125" t="s">
        <v>64</v>
      </c>
      <c r="B22" s="126"/>
      <c r="C22" s="119"/>
      <c r="D22" s="117"/>
      <c r="E22" s="7">
        <v>5048</v>
      </c>
      <c r="F22" s="9"/>
      <c r="G22" s="7">
        <v>3681</v>
      </c>
    </row>
    <row r="23" spans="1:7" ht="23.95" customHeight="1">
      <c r="A23" s="125" t="s">
        <v>65</v>
      </c>
      <c r="B23" s="126"/>
      <c r="C23" s="119"/>
      <c r="D23" s="117"/>
      <c r="E23" s="7">
        <v>246374</v>
      </c>
      <c r="F23" s="9"/>
      <c r="G23" s="7">
        <v>222707</v>
      </c>
    </row>
    <row r="24" spans="1:7" ht="23.95" customHeight="1">
      <c r="A24" s="125" t="s">
        <v>66</v>
      </c>
      <c r="B24" s="126"/>
      <c r="C24" s="117"/>
      <c r="D24" s="117"/>
      <c r="E24" s="7">
        <v>101877</v>
      </c>
      <c r="F24" s="9"/>
      <c r="G24" s="7">
        <v>98493</v>
      </c>
    </row>
    <row r="25" spans="1:7" ht="23.95" customHeight="1">
      <c r="A25" s="125" t="s">
        <v>67</v>
      </c>
      <c r="B25" s="126"/>
      <c r="C25" s="117"/>
      <c r="D25" s="117"/>
      <c r="E25" s="7">
        <v>46292</v>
      </c>
      <c r="F25" s="9"/>
      <c r="G25" s="7">
        <v>39729</v>
      </c>
    </row>
    <row r="26" spans="1:7" ht="23.95" customHeight="1">
      <c r="A26" s="125" t="s">
        <v>68</v>
      </c>
      <c r="B26" s="126"/>
      <c r="C26" s="117"/>
      <c r="D26" s="117"/>
      <c r="E26" s="7">
        <v>37035</v>
      </c>
      <c r="F26" s="9"/>
      <c r="G26" s="7">
        <v>26615</v>
      </c>
    </row>
    <row r="27" spans="1:7" ht="23.95" customHeight="1">
      <c r="A27" s="125" t="s">
        <v>69</v>
      </c>
      <c r="B27" s="126"/>
      <c r="C27" s="117"/>
      <c r="D27" s="117"/>
      <c r="E27" s="7">
        <v>54120</v>
      </c>
      <c r="F27" s="9"/>
      <c r="G27" s="7">
        <v>98219</v>
      </c>
    </row>
    <row r="28" spans="1:7" ht="23.95" customHeight="1">
      <c r="A28" s="125" t="s">
        <v>70</v>
      </c>
      <c r="B28" s="126"/>
      <c r="C28" s="122"/>
      <c r="D28" s="122"/>
      <c r="E28" s="40">
        <v>81871</v>
      </c>
      <c r="F28" s="9"/>
      <c r="G28" s="40">
        <v>58912</v>
      </c>
    </row>
    <row r="29" spans="1:7" ht="23.95" customHeight="1">
      <c r="A29" s="123" t="s">
        <v>71</v>
      </c>
      <c r="B29" s="122"/>
      <c r="C29" s="117"/>
      <c r="D29" s="117"/>
      <c r="E29" s="44">
        <f>SUM(E21:E28)</f>
        <v>1191576</v>
      </c>
      <c r="F29" s="43"/>
      <c r="G29" s="44">
        <f>SUM(G21:G28)</f>
        <v>1033081</v>
      </c>
    </row>
    <row r="30" spans="1:7" ht="23.95" customHeight="1">
      <c r="A30" s="122" t="s">
        <v>72</v>
      </c>
      <c r="B30" s="122"/>
      <c r="C30" s="119"/>
      <c r="D30" s="117"/>
      <c r="E30" s="16">
        <v>363751</v>
      </c>
      <c r="F30" s="9"/>
      <c r="G30" s="16">
        <v>330006</v>
      </c>
    </row>
    <row r="31" spans="1:7" ht="23.95" customHeight="1">
      <c r="A31" s="123" t="s">
        <v>73</v>
      </c>
      <c r="B31" s="122"/>
      <c r="C31" s="117"/>
      <c r="D31" s="117"/>
      <c r="E31" s="42">
        <f>E19-E29-E30</f>
        <v>793266</v>
      </c>
      <c r="F31" s="43"/>
      <c r="G31" s="42">
        <f>G19-G29-G30</f>
        <v>635045</v>
      </c>
    </row>
    <row r="32" spans="1:7" ht="23.95" customHeight="1">
      <c r="A32" s="122" t="s">
        <v>74</v>
      </c>
      <c r="B32" s="122"/>
      <c r="C32" s="119"/>
      <c r="D32" s="117"/>
      <c r="E32" s="16">
        <v>148062</v>
      </c>
      <c r="F32" s="7"/>
      <c r="G32" s="16">
        <v>120811</v>
      </c>
    </row>
    <row r="33" spans="1:7" ht="23.95" customHeight="1" thickBot="1">
      <c r="A33" s="123" t="s">
        <v>75</v>
      </c>
      <c r="B33" s="122"/>
      <c r="C33" s="117"/>
      <c r="D33" s="117"/>
      <c r="E33" s="109">
        <f>E31-E32</f>
        <v>645204</v>
      </c>
      <c r="F33" s="43"/>
      <c r="G33" s="109">
        <f>G31-G32</f>
        <v>514234</v>
      </c>
    </row>
    <row r="34" spans="1:7" ht="23.95" customHeight="1" thickTop="1">
      <c r="A34" s="123"/>
      <c r="B34" s="122"/>
      <c r="C34" s="117"/>
      <c r="D34" s="117"/>
      <c r="E34" s="7"/>
      <c r="F34" s="9"/>
      <c r="G34" s="7"/>
    </row>
    <row r="35" spans="1:7" ht="23.95" customHeight="1">
      <c r="A35" s="122"/>
      <c r="B35" s="122"/>
      <c r="C35" s="117"/>
      <c r="D35" s="117"/>
      <c r="E35" s="21"/>
      <c r="F35" s="15"/>
      <c r="G35" s="21"/>
    </row>
    <row r="36" spans="1:7" ht="23.95" customHeight="1">
      <c r="A36" s="1" t="s">
        <v>48</v>
      </c>
      <c r="B36" s="116"/>
      <c r="C36" s="2"/>
      <c r="D36" s="38"/>
      <c r="E36" s="4"/>
      <c r="F36" s="41"/>
      <c r="G36" s="4"/>
    </row>
    <row r="37" spans="1:7" ht="23.95" customHeight="1">
      <c r="A37" s="5" t="s">
        <v>49</v>
      </c>
      <c r="B37" s="116"/>
      <c r="C37" s="2"/>
      <c r="D37" s="38"/>
      <c r="E37" s="4"/>
      <c r="F37" s="41"/>
      <c r="G37" s="4"/>
    </row>
    <row r="38" spans="1:7" ht="23.95" customHeight="1">
      <c r="A38" s="5"/>
      <c r="B38" s="116"/>
      <c r="C38" s="2"/>
      <c r="D38" s="38"/>
      <c r="E38" s="4"/>
      <c r="F38" s="41"/>
      <c r="G38" s="4"/>
    </row>
    <row r="39" spans="1:7" ht="23.95" customHeight="1">
      <c r="B39" s="116"/>
      <c r="C39" s="119"/>
      <c r="E39" s="202" t="s">
        <v>50</v>
      </c>
      <c r="F39" s="202"/>
      <c r="G39" s="202"/>
    </row>
    <row r="40" spans="1:7" ht="23.95" customHeight="1">
      <c r="A40" s="5"/>
      <c r="B40" s="121"/>
      <c r="C40" s="119"/>
      <c r="E40" s="202" t="s">
        <v>51</v>
      </c>
      <c r="F40" s="202"/>
      <c r="G40" s="202"/>
    </row>
    <row r="41" spans="1:7" ht="23.95" customHeight="1">
      <c r="A41" s="5"/>
      <c r="C41" s="119"/>
      <c r="E41" s="120" t="s">
        <v>161</v>
      </c>
      <c r="F41" s="120"/>
      <c r="G41" s="120" t="s">
        <v>6</v>
      </c>
    </row>
    <row r="42" spans="1:7" ht="23.95" customHeight="1">
      <c r="A42" s="121"/>
      <c r="C42" s="118"/>
      <c r="D42" s="118"/>
      <c r="E42" s="201" t="s">
        <v>7</v>
      </c>
      <c r="F42" s="201"/>
      <c r="G42" s="201"/>
    </row>
    <row r="43" spans="1:7" ht="23.95" customHeight="1">
      <c r="A43" s="123" t="s">
        <v>76</v>
      </c>
      <c r="B43" s="122"/>
      <c r="C43" s="119"/>
      <c r="D43" s="117"/>
      <c r="E43" s="7"/>
      <c r="F43" s="9"/>
      <c r="G43" s="7"/>
    </row>
    <row r="44" spans="1:7" ht="23.95" customHeight="1">
      <c r="A44" s="127" t="s">
        <v>77</v>
      </c>
      <c r="B44" s="122"/>
      <c r="C44" s="117"/>
      <c r="D44" s="117"/>
      <c r="E44" s="7"/>
      <c r="F44" s="9"/>
      <c r="G44" s="7"/>
    </row>
    <row r="45" spans="1:7" ht="23.95" customHeight="1">
      <c r="A45" s="122" t="s">
        <v>176</v>
      </c>
      <c r="B45" s="122"/>
      <c r="C45" s="3"/>
      <c r="D45" s="117"/>
      <c r="E45" s="3"/>
      <c r="F45" s="12"/>
      <c r="G45" s="3"/>
    </row>
    <row r="46" spans="1:7" ht="23.95" customHeight="1">
      <c r="A46" s="125" t="s">
        <v>78</v>
      </c>
      <c r="B46" s="122"/>
      <c r="C46" s="3"/>
      <c r="D46" s="117"/>
      <c r="E46" s="7">
        <v>240158</v>
      </c>
      <c r="F46" s="9"/>
      <c r="G46" s="7">
        <v>579069</v>
      </c>
    </row>
    <row r="47" spans="1:7" ht="23.95" customHeight="1">
      <c r="A47" s="122" t="s">
        <v>79</v>
      </c>
      <c r="B47" s="122"/>
      <c r="C47" s="3"/>
      <c r="D47" s="117"/>
      <c r="E47" s="7"/>
      <c r="F47" s="9"/>
      <c r="G47" s="7"/>
    </row>
    <row r="48" spans="1:7" ht="23.95" customHeight="1">
      <c r="A48" s="125" t="s">
        <v>77</v>
      </c>
      <c r="B48" s="122"/>
      <c r="C48" s="3"/>
      <c r="D48" s="117"/>
      <c r="E48" s="16">
        <v>-48032</v>
      </c>
      <c r="F48" s="9"/>
      <c r="G48" s="16">
        <v>-115813</v>
      </c>
    </row>
    <row r="49" spans="1:7" ht="23.95" customHeight="1">
      <c r="A49" s="123"/>
      <c r="B49" s="123"/>
      <c r="C49" s="128"/>
      <c r="D49" s="121"/>
      <c r="E49" s="45">
        <f>SUM(E46:E48)</f>
        <v>192126</v>
      </c>
      <c r="F49" s="43"/>
      <c r="G49" s="45">
        <f>SUM(G46:G48)</f>
        <v>463256</v>
      </c>
    </row>
    <row r="50" spans="1:7" ht="23.95" customHeight="1">
      <c r="A50" s="122"/>
      <c r="B50" s="122"/>
      <c r="C50" s="119"/>
      <c r="D50" s="117"/>
      <c r="E50" s="7"/>
      <c r="F50" s="9"/>
      <c r="G50" s="7"/>
    </row>
    <row r="51" spans="1:7" ht="23.95" customHeight="1">
      <c r="A51" s="127" t="s">
        <v>80</v>
      </c>
      <c r="B51" s="122"/>
      <c r="C51" s="119"/>
      <c r="D51" s="117"/>
      <c r="E51" s="7"/>
      <c r="F51" s="9"/>
      <c r="G51" s="7"/>
    </row>
    <row r="52" spans="1:7" ht="23.95" customHeight="1">
      <c r="A52" s="122" t="s">
        <v>165</v>
      </c>
      <c r="B52" s="122"/>
      <c r="C52" s="119"/>
      <c r="D52" s="117"/>
      <c r="E52" s="7"/>
      <c r="F52" s="9"/>
      <c r="G52" s="7"/>
    </row>
    <row r="53" spans="1:7" ht="23.95" customHeight="1">
      <c r="A53" s="125" t="s">
        <v>81</v>
      </c>
      <c r="B53" s="122"/>
      <c r="C53" s="119"/>
      <c r="D53" s="117"/>
      <c r="E53" s="7">
        <v>238775</v>
      </c>
      <c r="F53" s="9"/>
      <c r="G53" s="7">
        <v>-2352</v>
      </c>
    </row>
    <row r="54" spans="1:7" ht="23.95" customHeight="1">
      <c r="A54" s="122" t="s">
        <v>79</v>
      </c>
      <c r="B54" s="122"/>
      <c r="C54" s="119"/>
      <c r="D54" s="117"/>
      <c r="E54" s="7"/>
      <c r="F54" s="9"/>
      <c r="G54" s="7"/>
    </row>
    <row r="55" spans="1:7" ht="23.95" customHeight="1">
      <c r="A55" s="125" t="s">
        <v>80</v>
      </c>
      <c r="B55" s="122"/>
      <c r="C55" s="119"/>
      <c r="D55" s="117"/>
      <c r="E55" s="16">
        <v>-47755</v>
      </c>
      <c r="F55" s="9"/>
      <c r="G55" s="16">
        <v>470</v>
      </c>
    </row>
    <row r="56" spans="1:7" ht="23.95" customHeight="1">
      <c r="A56" s="123"/>
      <c r="B56" s="122"/>
      <c r="C56" s="119"/>
      <c r="D56" s="117"/>
      <c r="E56" s="45">
        <f>SUM(E53:E55)</f>
        <v>191020</v>
      </c>
      <c r="F56" s="43"/>
      <c r="G56" s="45">
        <f>SUM(G53:G55)</f>
        <v>-1882</v>
      </c>
    </row>
    <row r="57" spans="1:7" ht="23.95" customHeight="1">
      <c r="A57" s="123" t="s">
        <v>82</v>
      </c>
      <c r="B57" s="122"/>
      <c r="C57" s="3"/>
      <c r="D57" s="117"/>
      <c r="E57" s="44">
        <f>E49+E56</f>
        <v>383146</v>
      </c>
      <c r="F57" s="43"/>
      <c r="G57" s="44">
        <f>G49+G56</f>
        <v>461374</v>
      </c>
    </row>
    <row r="58" spans="1:7" ht="23.95" customHeight="1" thickBot="1">
      <c r="A58" s="123" t="s">
        <v>83</v>
      </c>
      <c r="B58" s="122"/>
      <c r="C58" s="117"/>
      <c r="D58" s="117"/>
      <c r="E58" s="46">
        <f>E57+E33</f>
        <v>1028350</v>
      </c>
      <c r="F58" s="43"/>
      <c r="G58" s="46">
        <f>G57+G33</f>
        <v>975608</v>
      </c>
    </row>
    <row r="59" spans="1:7" ht="23.95" customHeight="1" thickTop="1">
      <c r="A59" s="123"/>
      <c r="B59" s="122"/>
      <c r="C59" s="3"/>
      <c r="D59" s="117"/>
      <c r="E59" s="7"/>
      <c r="F59" s="9"/>
      <c r="G59" s="7"/>
    </row>
    <row r="60" spans="1:7" ht="23.95" customHeight="1">
      <c r="A60" s="123" t="s">
        <v>84</v>
      </c>
      <c r="C60" s="119"/>
      <c r="D60" s="117"/>
      <c r="E60" s="18"/>
      <c r="F60" s="19"/>
      <c r="G60" s="18"/>
    </row>
    <row r="61" spans="1:7" ht="23.95" customHeight="1" thickBot="1">
      <c r="A61" s="122" t="s">
        <v>85</v>
      </c>
      <c r="B61" s="122"/>
      <c r="C61" s="117"/>
      <c r="D61" s="117"/>
      <c r="E61" s="51">
        <v>0.32</v>
      </c>
      <c r="F61" s="47"/>
      <c r="G61" s="51">
        <v>0.26</v>
      </c>
    </row>
    <row r="62" spans="1:7" ht="23.95" customHeight="1" thickTop="1">
      <c r="A62" s="122"/>
      <c r="B62" s="122"/>
      <c r="C62" s="117"/>
      <c r="D62" s="117"/>
      <c r="E62" s="14"/>
      <c r="F62" s="10"/>
      <c r="G62" s="14"/>
    </row>
    <row r="63" spans="1:7" ht="23.95" customHeight="1">
      <c r="A63" s="122"/>
      <c r="B63" s="122"/>
      <c r="E63" s="14"/>
      <c r="F63" s="10"/>
      <c r="G63" s="14"/>
    </row>
    <row r="64" spans="1:7" ht="23.95" customHeight="1">
      <c r="A64" s="122"/>
      <c r="B64" s="122"/>
      <c r="E64" s="14"/>
      <c r="F64" s="10"/>
      <c r="G64" s="14"/>
    </row>
    <row r="65" spans="1:7" ht="23.95" customHeight="1">
      <c r="A65" s="1" t="s">
        <v>48</v>
      </c>
      <c r="B65" s="116"/>
      <c r="C65" s="2"/>
      <c r="D65" s="38"/>
      <c r="E65" s="4"/>
      <c r="F65" s="41"/>
      <c r="G65" s="4"/>
    </row>
    <row r="66" spans="1:7" ht="23.95" customHeight="1">
      <c r="A66" s="5" t="s">
        <v>86</v>
      </c>
      <c r="B66" s="116"/>
      <c r="C66" s="2"/>
      <c r="D66" s="38"/>
      <c r="E66" s="4"/>
      <c r="F66" s="41"/>
      <c r="G66" s="4"/>
    </row>
    <row r="67" spans="1:7" ht="23.95" customHeight="1">
      <c r="A67" s="129"/>
      <c r="B67" s="116"/>
      <c r="C67" s="2"/>
      <c r="D67" s="38"/>
      <c r="E67" s="4"/>
      <c r="F67" s="41"/>
      <c r="G67" s="4"/>
    </row>
    <row r="68" spans="1:7" ht="23.95" customHeight="1">
      <c r="B68" s="116"/>
      <c r="C68" s="119"/>
      <c r="E68" s="202" t="s">
        <v>87</v>
      </c>
      <c r="F68" s="202"/>
      <c r="G68" s="202"/>
    </row>
    <row r="69" spans="1:7" ht="23.95" customHeight="1">
      <c r="A69" s="5"/>
      <c r="B69" s="121"/>
      <c r="C69" s="119"/>
      <c r="E69" s="202" t="s">
        <v>51</v>
      </c>
      <c r="F69" s="202"/>
      <c r="G69" s="202"/>
    </row>
    <row r="70" spans="1:7" ht="23.95" customHeight="1">
      <c r="A70" s="5"/>
      <c r="C70" s="119" t="s">
        <v>5</v>
      </c>
      <c r="E70" s="120" t="s">
        <v>161</v>
      </c>
      <c r="F70" s="120"/>
      <c r="G70" s="120" t="s">
        <v>6</v>
      </c>
    </row>
    <row r="71" spans="1:7" ht="23.95" customHeight="1">
      <c r="A71" s="121"/>
      <c r="C71" s="118"/>
      <c r="D71" s="118"/>
      <c r="E71" s="201" t="s">
        <v>7</v>
      </c>
      <c r="F71" s="201"/>
      <c r="G71" s="201"/>
    </row>
    <row r="72" spans="1:7" ht="23.95" customHeight="1">
      <c r="A72" s="122" t="s">
        <v>52</v>
      </c>
      <c r="C72" s="119" t="s">
        <v>166</v>
      </c>
      <c r="D72" s="117"/>
      <c r="E72" s="7">
        <v>6604833</v>
      </c>
      <c r="F72" s="7"/>
      <c r="G72" s="7">
        <v>6732244</v>
      </c>
    </row>
    <row r="73" spans="1:7" ht="23.95" customHeight="1">
      <c r="A73" s="122" t="s">
        <v>53</v>
      </c>
      <c r="C73" s="119" t="s">
        <v>167</v>
      </c>
      <c r="D73" s="119"/>
      <c r="E73" s="16">
        <v>-2964326</v>
      </c>
      <c r="F73" s="7"/>
      <c r="G73" s="16">
        <v>-3372349</v>
      </c>
    </row>
    <row r="74" spans="1:7" ht="23.95" customHeight="1">
      <c r="A74" s="123" t="s">
        <v>54</v>
      </c>
      <c r="C74" s="119"/>
      <c r="D74" s="117"/>
      <c r="E74" s="42">
        <f>SUM(E72:E73)</f>
        <v>3640507</v>
      </c>
      <c r="F74" s="43"/>
      <c r="G74" s="42">
        <f>SUM(G72:G73)</f>
        <v>3359895</v>
      </c>
    </row>
    <row r="75" spans="1:7" ht="23.95" customHeight="1">
      <c r="A75" s="124" t="s">
        <v>55</v>
      </c>
      <c r="C75" s="119">
        <v>29</v>
      </c>
      <c r="D75" s="119"/>
      <c r="E75" s="39">
        <v>422346</v>
      </c>
      <c r="F75" s="20"/>
      <c r="G75" s="39">
        <v>239433</v>
      </c>
    </row>
    <row r="76" spans="1:7" ht="23.95" customHeight="1">
      <c r="A76" s="124" t="s">
        <v>56</v>
      </c>
      <c r="C76" s="119">
        <v>29</v>
      </c>
      <c r="D76" s="119"/>
      <c r="E76" s="40">
        <v>-48191</v>
      </c>
      <c r="F76" s="20"/>
      <c r="G76" s="40">
        <v>-38595</v>
      </c>
    </row>
    <row r="77" spans="1:7" ht="23.95" customHeight="1">
      <c r="A77" s="1" t="s">
        <v>57</v>
      </c>
      <c r="C77" s="119">
        <v>36</v>
      </c>
      <c r="D77" s="119"/>
      <c r="E77" s="44">
        <f>SUM(E75:E76)</f>
        <v>374155</v>
      </c>
      <c r="F77" s="43"/>
      <c r="G77" s="44">
        <f>SUM(G75:G76)</f>
        <v>200838</v>
      </c>
    </row>
    <row r="78" spans="1:7" ht="23.95" customHeight="1">
      <c r="A78" s="124" t="s">
        <v>174</v>
      </c>
      <c r="C78" s="119"/>
      <c r="D78" s="12"/>
      <c r="E78" s="3"/>
      <c r="F78" s="12"/>
      <c r="G78" s="3"/>
    </row>
    <row r="79" spans="1:7" ht="23.95" customHeight="1">
      <c r="A79" s="125" t="s">
        <v>58</v>
      </c>
      <c r="C79" s="119">
        <v>37</v>
      </c>
      <c r="D79" s="119"/>
      <c r="E79" s="7">
        <v>105824</v>
      </c>
      <c r="F79" s="9"/>
      <c r="G79" s="7">
        <v>29604</v>
      </c>
    </row>
    <row r="80" spans="1:7" ht="23.95" customHeight="1">
      <c r="A80" s="124" t="s">
        <v>175</v>
      </c>
      <c r="C80" s="119">
        <v>38</v>
      </c>
      <c r="D80" s="119"/>
      <c r="E80" s="7">
        <v>192148</v>
      </c>
      <c r="F80" s="7"/>
      <c r="G80" s="7">
        <v>134434</v>
      </c>
    </row>
    <row r="81" spans="1:7" ht="23.95" customHeight="1">
      <c r="A81" s="124" t="s">
        <v>59</v>
      </c>
      <c r="C81" s="119">
        <v>11</v>
      </c>
      <c r="D81" s="119"/>
      <c r="E81" s="7">
        <v>160719</v>
      </c>
      <c r="F81" s="7"/>
      <c r="G81" s="7">
        <v>108008</v>
      </c>
    </row>
    <row r="82" spans="1:7" ht="23.95" customHeight="1">
      <c r="A82" s="122" t="s">
        <v>60</v>
      </c>
      <c r="C82" s="119">
        <v>29</v>
      </c>
      <c r="D82" s="117"/>
      <c r="E82" s="7">
        <v>77303</v>
      </c>
      <c r="F82" s="7"/>
      <c r="G82" s="7">
        <v>60558</v>
      </c>
    </row>
    <row r="83" spans="1:7" ht="23.95" customHeight="1">
      <c r="A83" s="123" t="s">
        <v>61</v>
      </c>
      <c r="C83" s="119"/>
      <c r="D83" s="117"/>
      <c r="E83" s="44">
        <f>SUM(E74,E77:E82)</f>
        <v>4550656</v>
      </c>
      <c r="F83" s="43"/>
      <c r="G83" s="44">
        <f>SUM(G74,G77:G82)</f>
        <v>3893337</v>
      </c>
    </row>
    <row r="84" spans="1:7" ht="23.95" customHeight="1">
      <c r="A84" s="123" t="s">
        <v>62</v>
      </c>
      <c r="C84" s="119">
        <v>29</v>
      </c>
      <c r="D84" s="117"/>
      <c r="E84" s="7"/>
      <c r="F84" s="9"/>
      <c r="G84" s="7"/>
    </row>
    <row r="85" spans="1:7" ht="23.95" customHeight="1">
      <c r="A85" s="125" t="s">
        <v>63</v>
      </c>
      <c r="B85" s="126"/>
      <c r="C85" s="119"/>
      <c r="D85" s="117"/>
      <c r="E85" s="7">
        <v>1205437</v>
      </c>
      <c r="F85" s="9"/>
      <c r="G85" s="7">
        <v>938490</v>
      </c>
    </row>
    <row r="86" spans="1:7" ht="23.95" customHeight="1">
      <c r="A86" s="125" t="s">
        <v>64</v>
      </c>
      <c r="B86" s="126"/>
      <c r="C86" s="119"/>
      <c r="D86" s="117"/>
      <c r="E86" s="7">
        <v>6789</v>
      </c>
      <c r="F86" s="9"/>
      <c r="G86" s="7">
        <v>5358</v>
      </c>
    </row>
    <row r="87" spans="1:7" ht="23.95" customHeight="1">
      <c r="A87" s="125" t="s">
        <v>65</v>
      </c>
      <c r="B87" s="126"/>
      <c r="C87" s="119"/>
      <c r="D87" s="117"/>
      <c r="E87" s="7">
        <v>485676</v>
      </c>
      <c r="F87" s="9"/>
      <c r="G87" s="7">
        <v>445162</v>
      </c>
    </row>
    <row r="88" spans="1:7" ht="23.95" customHeight="1">
      <c r="A88" s="125" t="s">
        <v>66</v>
      </c>
      <c r="B88" s="126"/>
      <c r="C88" s="119"/>
      <c r="D88" s="117"/>
      <c r="E88" s="7">
        <v>202175</v>
      </c>
      <c r="F88" s="9"/>
      <c r="G88" s="7">
        <v>197568</v>
      </c>
    </row>
    <row r="89" spans="1:7" ht="23.95" customHeight="1">
      <c r="A89" s="125" t="s">
        <v>67</v>
      </c>
      <c r="B89" s="126"/>
      <c r="C89" s="119"/>
      <c r="D89" s="117"/>
      <c r="E89" s="7">
        <v>85715</v>
      </c>
      <c r="F89" s="9"/>
      <c r="G89" s="7">
        <v>79975</v>
      </c>
    </row>
    <row r="90" spans="1:7" ht="23.95" customHeight="1">
      <c r="A90" s="125" t="s">
        <v>68</v>
      </c>
      <c r="B90" s="126"/>
      <c r="C90" s="119"/>
      <c r="D90" s="117"/>
      <c r="E90" s="7">
        <v>72642</v>
      </c>
      <c r="F90" s="9"/>
      <c r="G90" s="7">
        <v>53360</v>
      </c>
    </row>
    <row r="91" spans="1:7" ht="23.95" customHeight="1">
      <c r="A91" s="125" t="s">
        <v>69</v>
      </c>
      <c r="B91" s="126"/>
      <c r="C91" s="119"/>
      <c r="D91" s="117"/>
      <c r="E91" s="7">
        <v>108239</v>
      </c>
      <c r="F91" s="9"/>
      <c r="G91" s="7">
        <v>203866</v>
      </c>
    </row>
    <row r="92" spans="1:7" ht="23.95" customHeight="1">
      <c r="A92" s="125" t="s">
        <v>70</v>
      </c>
      <c r="B92" s="126"/>
      <c r="C92" s="119"/>
      <c r="D92" s="122"/>
      <c r="E92" s="40">
        <v>132340</v>
      </c>
      <c r="F92" s="9"/>
      <c r="G92" s="40">
        <v>108265</v>
      </c>
    </row>
    <row r="93" spans="1:7" ht="23.95" customHeight="1">
      <c r="A93" s="123" t="s">
        <v>71</v>
      </c>
      <c r="B93" s="122"/>
      <c r="C93" s="119"/>
      <c r="D93" s="117"/>
      <c r="E93" s="44">
        <f>SUM(E85:E92)</f>
        <v>2299013</v>
      </c>
      <c r="F93" s="43"/>
      <c r="G93" s="44">
        <f>SUM(G85:G92)</f>
        <v>2032044</v>
      </c>
    </row>
    <row r="94" spans="1:7" ht="23.95" customHeight="1">
      <c r="A94" s="122" t="s">
        <v>72</v>
      </c>
      <c r="B94" s="122"/>
      <c r="C94" s="119">
        <v>39</v>
      </c>
      <c r="D94" s="117"/>
      <c r="E94" s="16">
        <v>551521</v>
      </c>
      <c r="F94" s="9"/>
      <c r="G94" s="16">
        <v>495771</v>
      </c>
    </row>
    <row r="95" spans="1:7" ht="23.95" customHeight="1">
      <c r="A95" s="123" t="s">
        <v>73</v>
      </c>
      <c r="B95" s="122"/>
      <c r="C95" s="119"/>
      <c r="D95" s="117"/>
      <c r="E95" s="42">
        <f>E83-E93-E94</f>
        <v>1700122</v>
      </c>
      <c r="F95" s="43"/>
      <c r="G95" s="42">
        <f>G83-G93-G94</f>
        <v>1365522</v>
      </c>
    </row>
    <row r="96" spans="1:7" ht="23.95" customHeight="1">
      <c r="A96" s="122" t="s">
        <v>74</v>
      </c>
      <c r="B96" s="122"/>
      <c r="C96" s="119">
        <v>40</v>
      </c>
      <c r="D96" s="117"/>
      <c r="E96" s="7">
        <v>323260</v>
      </c>
      <c r="F96" s="7"/>
      <c r="G96" s="7">
        <v>262881</v>
      </c>
    </row>
    <row r="97" spans="1:7" ht="23.95" customHeight="1" thickBot="1">
      <c r="A97" s="123" t="s">
        <v>75</v>
      </c>
      <c r="B97" s="122"/>
      <c r="C97" s="119"/>
      <c r="D97" s="117"/>
      <c r="E97" s="109">
        <f>E95-E96</f>
        <v>1376862</v>
      </c>
      <c r="F97" s="43"/>
      <c r="G97" s="109">
        <f>G95-G96</f>
        <v>1102641</v>
      </c>
    </row>
    <row r="98" spans="1:7" ht="23.95" customHeight="1" thickTop="1">
      <c r="A98" s="123"/>
      <c r="B98" s="122"/>
      <c r="C98" s="117"/>
      <c r="D98" s="117"/>
      <c r="E98" s="7"/>
      <c r="F98" s="9"/>
      <c r="G98" s="7"/>
    </row>
    <row r="99" spans="1:7" ht="23.95" customHeight="1">
      <c r="A99" s="122"/>
      <c r="B99" s="122"/>
      <c r="C99" s="117"/>
      <c r="D99" s="117"/>
      <c r="E99" s="21"/>
      <c r="F99" s="15"/>
      <c r="G99" s="21"/>
    </row>
    <row r="100" spans="1:7" ht="23.95" customHeight="1">
      <c r="A100" s="122"/>
      <c r="B100" s="122"/>
      <c r="C100" s="117"/>
      <c r="D100" s="117"/>
      <c r="E100" s="21"/>
      <c r="F100" s="15"/>
      <c r="G100" s="21"/>
    </row>
    <row r="101" spans="1:7" ht="23.95" customHeight="1">
      <c r="A101" s="1" t="s">
        <v>48</v>
      </c>
      <c r="B101" s="116"/>
      <c r="C101" s="2"/>
      <c r="D101" s="38"/>
      <c r="E101" s="4"/>
      <c r="F101" s="41"/>
      <c r="G101" s="4"/>
    </row>
    <row r="102" spans="1:7" ht="23.95" customHeight="1">
      <c r="A102" s="5" t="s">
        <v>86</v>
      </c>
      <c r="B102" s="116"/>
      <c r="C102" s="2"/>
      <c r="D102" s="38"/>
      <c r="E102" s="4"/>
      <c r="F102" s="41"/>
      <c r="G102" s="4"/>
    </row>
    <row r="103" spans="1:7" ht="23.95" customHeight="1">
      <c r="A103" s="5"/>
      <c r="B103" s="116"/>
      <c r="C103" s="2"/>
      <c r="D103" s="38"/>
      <c r="E103" s="4"/>
      <c r="F103" s="41"/>
      <c r="G103" s="4"/>
    </row>
    <row r="104" spans="1:7" ht="23.95" customHeight="1">
      <c r="B104" s="116"/>
      <c r="C104" s="119"/>
      <c r="E104" s="202" t="s">
        <v>87</v>
      </c>
      <c r="F104" s="202"/>
      <c r="G104" s="202"/>
    </row>
    <row r="105" spans="1:7" ht="23.95" customHeight="1">
      <c r="A105" s="5"/>
      <c r="B105" s="121"/>
      <c r="C105" s="119"/>
      <c r="E105" s="202" t="s">
        <v>51</v>
      </c>
      <c r="F105" s="202"/>
      <c r="G105" s="202"/>
    </row>
    <row r="106" spans="1:7" ht="23.95" customHeight="1">
      <c r="A106" s="5"/>
      <c r="C106" s="119" t="s">
        <v>5</v>
      </c>
      <c r="E106" s="120" t="s">
        <v>161</v>
      </c>
      <c r="F106" s="120"/>
      <c r="G106" s="120" t="s">
        <v>6</v>
      </c>
    </row>
    <row r="107" spans="1:7" ht="23.95" customHeight="1">
      <c r="A107" s="121"/>
      <c r="C107" s="118"/>
      <c r="D107" s="118"/>
      <c r="E107" s="201" t="s">
        <v>7</v>
      </c>
      <c r="F107" s="201"/>
      <c r="G107" s="201"/>
    </row>
    <row r="108" spans="1:7" ht="23.95" customHeight="1">
      <c r="A108" s="123" t="s">
        <v>76</v>
      </c>
      <c r="B108" s="122"/>
      <c r="C108" s="119"/>
      <c r="D108" s="117"/>
      <c r="E108" s="7"/>
      <c r="F108" s="9"/>
      <c r="G108" s="7"/>
    </row>
    <row r="109" spans="1:7" ht="23.95" customHeight="1">
      <c r="A109" s="127" t="s">
        <v>77</v>
      </c>
      <c r="B109" s="122"/>
      <c r="C109" s="117"/>
      <c r="D109" s="117"/>
      <c r="E109" s="7"/>
      <c r="F109" s="9"/>
      <c r="G109" s="7"/>
    </row>
    <row r="110" spans="1:7" ht="23.95" customHeight="1">
      <c r="A110" s="122" t="s">
        <v>177</v>
      </c>
      <c r="B110" s="122"/>
      <c r="C110" s="3"/>
      <c r="D110" s="117"/>
      <c r="E110" s="3"/>
      <c r="F110" s="12"/>
      <c r="G110" s="3"/>
    </row>
    <row r="111" spans="1:7" ht="23.95" customHeight="1">
      <c r="A111" s="125" t="s">
        <v>78</v>
      </c>
      <c r="B111" s="122"/>
      <c r="C111" s="3"/>
      <c r="D111" s="117"/>
      <c r="E111" s="7">
        <v>-1717215</v>
      </c>
      <c r="F111" s="9"/>
      <c r="G111" s="7">
        <v>1241691</v>
      </c>
    </row>
    <row r="112" spans="1:7" ht="23.95" customHeight="1">
      <c r="A112" s="122" t="s">
        <v>79</v>
      </c>
      <c r="B112" s="122"/>
      <c r="C112" s="3"/>
      <c r="D112" s="117"/>
      <c r="E112" s="7"/>
      <c r="F112" s="9"/>
      <c r="G112" s="7"/>
    </row>
    <row r="113" spans="1:7" ht="23.95" customHeight="1">
      <c r="A113" s="125" t="s">
        <v>77</v>
      </c>
      <c r="B113" s="122"/>
      <c r="C113" s="119">
        <v>40</v>
      </c>
      <c r="D113" s="117"/>
      <c r="E113" s="16">
        <v>343443</v>
      </c>
      <c r="F113" s="9"/>
      <c r="G113" s="16">
        <v>-248338</v>
      </c>
    </row>
    <row r="114" spans="1:7" ht="23.95" customHeight="1">
      <c r="A114" s="123"/>
      <c r="B114" s="123"/>
      <c r="C114" s="128"/>
      <c r="D114" s="121"/>
      <c r="E114" s="45">
        <f>SUM(E111:E113)</f>
        <v>-1373772</v>
      </c>
      <c r="F114" s="43"/>
      <c r="G114" s="45">
        <f>SUM(G111:G113)</f>
        <v>993353</v>
      </c>
    </row>
    <row r="115" spans="1:7" ht="23.95" customHeight="1">
      <c r="A115" s="123"/>
      <c r="B115" s="123"/>
      <c r="C115" s="128"/>
      <c r="D115" s="121"/>
      <c r="E115" s="42"/>
      <c r="F115" s="43"/>
      <c r="G115" s="42"/>
    </row>
    <row r="116" spans="1:7" ht="23.95" customHeight="1">
      <c r="A116" s="127" t="s">
        <v>80</v>
      </c>
      <c r="B116" s="122"/>
      <c r="C116" s="119"/>
      <c r="D116" s="117"/>
      <c r="E116" s="7"/>
      <c r="F116" s="9"/>
      <c r="G116" s="7"/>
    </row>
    <row r="117" spans="1:7" ht="23.95" customHeight="1">
      <c r="A117" s="122" t="s">
        <v>165</v>
      </c>
      <c r="B117" s="122"/>
      <c r="C117" s="119"/>
      <c r="D117" s="117"/>
      <c r="E117" s="7"/>
      <c r="F117" s="9"/>
      <c r="G117" s="7"/>
    </row>
    <row r="118" spans="1:7" ht="23.95" customHeight="1">
      <c r="A118" s="125" t="s">
        <v>81</v>
      </c>
      <c r="B118" s="122"/>
      <c r="C118" s="119"/>
      <c r="D118" s="117"/>
      <c r="E118" s="7">
        <v>128239</v>
      </c>
      <c r="F118" s="9"/>
      <c r="G118" s="7">
        <v>-41105</v>
      </c>
    </row>
    <row r="119" spans="1:7" ht="23.95" customHeight="1">
      <c r="A119" s="122" t="s">
        <v>79</v>
      </c>
      <c r="B119" s="122"/>
      <c r="C119" s="119"/>
      <c r="D119" s="117"/>
      <c r="E119" s="7"/>
      <c r="F119" s="9"/>
      <c r="G119" s="7"/>
    </row>
    <row r="120" spans="1:7" ht="23.95" customHeight="1">
      <c r="A120" s="125" t="s">
        <v>80</v>
      </c>
      <c r="B120" s="122"/>
      <c r="C120" s="119">
        <v>40</v>
      </c>
      <c r="D120" s="117"/>
      <c r="E120" s="16">
        <v>-25648</v>
      </c>
      <c r="F120" s="9"/>
      <c r="G120" s="16">
        <v>8221</v>
      </c>
    </row>
    <row r="121" spans="1:7" ht="23.95" customHeight="1">
      <c r="A121" s="123"/>
      <c r="B121" s="123"/>
      <c r="C121" s="128"/>
      <c r="D121" s="121"/>
      <c r="E121" s="45">
        <f>SUM(E118:E120)</f>
        <v>102591</v>
      </c>
      <c r="F121" s="43"/>
      <c r="G121" s="45">
        <f>SUM(G118:G120)</f>
        <v>-32884</v>
      </c>
    </row>
    <row r="122" spans="1:7" ht="23.95" customHeight="1">
      <c r="A122" s="123" t="s">
        <v>82</v>
      </c>
      <c r="B122" s="123"/>
      <c r="C122" s="13"/>
      <c r="D122" s="121"/>
      <c r="E122" s="44">
        <f>E114+E121</f>
        <v>-1271181</v>
      </c>
      <c r="F122" s="43"/>
      <c r="G122" s="44">
        <f>G114+G121</f>
        <v>960469</v>
      </c>
    </row>
    <row r="123" spans="1:7" ht="23.95" customHeight="1" thickBot="1">
      <c r="A123" s="123" t="s">
        <v>83</v>
      </c>
      <c r="B123" s="123"/>
      <c r="C123" s="121"/>
      <c r="D123" s="121"/>
      <c r="E123" s="46">
        <f>E122+E97</f>
        <v>105681</v>
      </c>
      <c r="F123" s="43"/>
      <c r="G123" s="46">
        <f>G122+G97</f>
        <v>2063110</v>
      </c>
    </row>
    <row r="124" spans="1:7" ht="23.95" customHeight="1" thickTop="1">
      <c r="A124" s="123"/>
      <c r="B124" s="122"/>
      <c r="C124" s="3"/>
      <c r="D124" s="117"/>
      <c r="E124" s="7"/>
      <c r="F124" s="9"/>
      <c r="G124" s="7"/>
    </row>
    <row r="125" spans="1:7" ht="23.95" customHeight="1">
      <c r="A125" s="123" t="s">
        <v>84</v>
      </c>
      <c r="C125" s="119"/>
      <c r="D125" s="117"/>
      <c r="E125" s="18"/>
      <c r="F125" s="19"/>
      <c r="G125" s="18"/>
    </row>
    <row r="126" spans="1:7" ht="23.95" customHeight="1" thickBot="1">
      <c r="A126" s="122" t="s">
        <v>85</v>
      </c>
      <c r="B126" s="122"/>
      <c r="C126" s="3"/>
      <c r="D126" s="117"/>
      <c r="E126" s="51">
        <v>0.69</v>
      </c>
      <c r="F126" s="52"/>
      <c r="G126" s="51">
        <v>0.55000000000000004</v>
      </c>
    </row>
    <row r="127" spans="1:7" ht="23.95" customHeight="1" thickTop="1">
      <c r="A127" s="122"/>
      <c r="B127" s="122"/>
      <c r="C127" s="117"/>
      <c r="D127" s="117"/>
      <c r="E127" s="14"/>
      <c r="F127" s="10"/>
      <c r="G127" s="14"/>
    </row>
    <row r="128" spans="1:7" ht="23.95" customHeight="1">
      <c r="A128" s="122"/>
      <c r="B128" s="122"/>
      <c r="C128" s="11"/>
      <c r="E128" s="21"/>
      <c r="F128" s="10"/>
      <c r="G128" s="21"/>
    </row>
    <row r="129" spans="5:7" ht="23.95" customHeight="1">
      <c r="E129" s="14"/>
      <c r="F129" s="10"/>
      <c r="G129" s="14"/>
    </row>
  </sheetData>
  <mergeCells count="12">
    <mergeCell ref="E107:G107"/>
    <mergeCell ref="E4:G4"/>
    <mergeCell ref="E5:G5"/>
    <mergeCell ref="E7:G7"/>
    <mergeCell ref="E39:G39"/>
    <mergeCell ref="E40:G40"/>
    <mergeCell ref="E42:G42"/>
    <mergeCell ref="E68:G68"/>
    <mergeCell ref="E69:G69"/>
    <mergeCell ref="E71:G71"/>
    <mergeCell ref="E104:G104"/>
    <mergeCell ref="E105:G105"/>
  </mergeCells>
  <printOptions gridLinesSet="0"/>
  <pageMargins left="0.8" right="0.8" top="0.48" bottom="0.5" header="0.5" footer="0.5"/>
  <pageSetup paperSize="9" scale="82" firstPageNumber="7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5" max="7" man="1"/>
    <brk id="64" max="7" man="1"/>
    <brk id="100" max="7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D7ACA-DD1A-43DB-BF0F-36F1CB8FA30F}">
  <dimension ref="A1:S50"/>
  <sheetViews>
    <sheetView showGridLines="0" tabSelected="1" view="pageBreakPreview" zoomScale="50" zoomScaleNormal="71" zoomScaleSheetLayoutView="50" zoomScalePageLayoutView="40" workbookViewId="0">
      <selection activeCell="A2" sqref="A2"/>
    </sheetView>
  </sheetViews>
  <sheetFormatPr defaultColWidth="9.125" defaultRowHeight="23.95" customHeight="1"/>
  <cols>
    <col min="1" max="1" width="50" style="24" customWidth="1"/>
    <col min="2" max="2" width="8.5" style="72" customWidth="1"/>
    <col min="3" max="3" width="1.5" style="62" customWidth="1"/>
    <col min="4" max="4" width="13.75" style="62" customWidth="1"/>
    <col min="5" max="5" width="1.5" style="24" customWidth="1"/>
    <col min="6" max="6" width="18.125" style="24" customWidth="1"/>
    <col min="7" max="7" width="1.5" style="24" customWidth="1"/>
    <col min="8" max="8" width="19" style="24" customWidth="1"/>
    <col min="9" max="9" width="1.5" style="24" customWidth="1"/>
    <col min="10" max="10" width="15.875" style="24" customWidth="1"/>
    <col min="11" max="11" width="1.5" style="24" customWidth="1"/>
    <col min="12" max="12" width="15.875" style="62" customWidth="1"/>
    <col min="13" max="13" width="1.5" style="24" customWidth="1"/>
    <col min="14" max="14" width="13.75" style="62" customWidth="1"/>
    <col min="15" max="15" width="1.5" style="62" customWidth="1"/>
    <col min="16" max="16" width="13.75" style="62" customWidth="1"/>
    <col min="17" max="17" width="1.5" style="24" customWidth="1"/>
    <col min="18" max="18" width="13.75" style="24" customWidth="1"/>
    <col min="19" max="19" width="1.5" style="24" customWidth="1"/>
    <col min="20" max="16384" width="9.125" style="24"/>
  </cols>
  <sheetData>
    <row r="1" spans="1:19" s="22" customFormat="1" ht="23.95" customHeight="1">
      <c r="A1" s="1" t="s">
        <v>48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5"/>
      <c r="S1" s="54"/>
    </row>
    <row r="2" spans="1:19" s="22" customFormat="1" ht="23.95" customHeight="1">
      <c r="A2" s="56" t="s">
        <v>88</v>
      </c>
      <c r="B2" s="53"/>
      <c r="C2" s="54"/>
      <c r="D2" s="57"/>
      <c r="E2" s="57"/>
      <c r="F2" s="57"/>
      <c r="G2" s="57"/>
      <c r="H2" s="57"/>
      <c r="I2" s="57"/>
      <c r="J2" s="57"/>
      <c r="K2" s="57"/>
      <c r="L2" s="58"/>
      <c r="M2" s="54"/>
      <c r="N2" s="54"/>
      <c r="O2" s="54"/>
      <c r="P2" s="54"/>
      <c r="Q2" s="54"/>
      <c r="S2" s="54"/>
    </row>
    <row r="3" spans="1:19" s="22" customFormat="1" ht="19.55" customHeight="1">
      <c r="A3" s="23"/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s="22" customFormat="1" ht="23.95" customHeight="1">
      <c r="A4" s="23"/>
      <c r="B4" s="53"/>
      <c r="C4" s="54"/>
      <c r="D4" s="54"/>
      <c r="E4" s="54"/>
      <c r="F4" s="54"/>
      <c r="G4" s="54"/>
      <c r="H4" s="204" t="s">
        <v>89</v>
      </c>
      <c r="I4" s="204"/>
      <c r="J4" s="204"/>
      <c r="K4" s="204"/>
      <c r="L4" s="204"/>
      <c r="M4" s="54"/>
      <c r="N4" s="204" t="s">
        <v>90</v>
      </c>
      <c r="O4" s="204"/>
      <c r="P4" s="204"/>
      <c r="Q4" s="54"/>
      <c r="R4" s="54"/>
      <c r="S4" s="54"/>
    </row>
    <row r="5" spans="1:19" ht="23.95" customHeight="1">
      <c r="B5" s="26"/>
      <c r="C5" s="24"/>
      <c r="D5" s="24"/>
      <c r="H5" s="59"/>
      <c r="J5" s="59" t="s">
        <v>91</v>
      </c>
      <c r="L5" s="59"/>
      <c r="N5" s="24"/>
      <c r="O5" s="24"/>
      <c r="P5" s="24"/>
      <c r="Q5" s="60"/>
    </row>
    <row r="6" spans="1:19" ht="23.95" customHeight="1">
      <c r="B6" s="26"/>
      <c r="C6" s="24"/>
      <c r="D6" s="24"/>
      <c r="H6" s="59" t="s">
        <v>187</v>
      </c>
      <c r="J6" s="59" t="s">
        <v>92</v>
      </c>
      <c r="L6" s="59"/>
      <c r="N6" s="24"/>
      <c r="O6" s="24"/>
      <c r="P6" s="24"/>
      <c r="Q6" s="60"/>
    </row>
    <row r="7" spans="1:19" ht="23.95" customHeight="1">
      <c r="B7" s="26"/>
      <c r="C7" s="24"/>
      <c r="D7" s="24"/>
      <c r="H7" s="59" t="s">
        <v>93</v>
      </c>
      <c r="J7" s="59" t="s">
        <v>94</v>
      </c>
      <c r="L7" s="59"/>
      <c r="N7" s="61"/>
      <c r="O7" s="61"/>
      <c r="P7" s="61"/>
      <c r="Q7" s="60"/>
    </row>
    <row r="8" spans="1:19" ht="23.95" customHeight="1">
      <c r="B8" s="26"/>
      <c r="C8" s="24"/>
      <c r="D8" s="24"/>
      <c r="H8" s="61" t="s">
        <v>95</v>
      </c>
      <c r="J8" s="61" t="s">
        <v>96</v>
      </c>
      <c r="L8" s="61"/>
      <c r="N8" s="61"/>
      <c r="O8" s="61"/>
      <c r="P8" s="61"/>
      <c r="Q8" s="60"/>
    </row>
    <row r="9" spans="1:19" s="59" customFormat="1" ht="23.95" customHeight="1">
      <c r="B9" s="34"/>
      <c r="C9" s="35"/>
      <c r="D9" s="61" t="s">
        <v>97</v>
      </c>
      <c r="F9" s="61"/>
      <c r="H9" s="61" t="s">
        <v>98</v>
      </c>
      <c r="J9" s="61" t="s">
        <v>99</v>
      </c>
      <c r="L9" s="61" t="s">
        <v>100</v>
      </c>
      <c r="N9" s="61" t="s">
        <v>101</v>
      </c>
      <c r="O9" s="62"/>
      <c r="Q9" s="61"/>
      <c r="R9" s="59" t="s">
        <v>102</v>
      </c>
    </row>
    <row r="10" spans="1:19" s="59" customFormat="1" ht="23.95" customHeight="1">
      <c r="B10" s="63" t="s">
        <v>5</v>
      </c>
      <c r="D10" s="61" t="s">
        <v>103</v>
      </c>
      <c r="F10" s="61" t="s">
        <v>104</v>
      </c>
      <c r="H10" s="61" t="s">
        <v>105</v>
      </c>
      <c r="J10" s="61" t="s">
        <v>105</v>
      </c>
      <c r="L10" s="61" t="s">
        <v>106</v>
      </c>
      <c r="N10" s="61" t="s">
        <v>107</v>
      </c>
      <c r="P10" s="61" t="s">
        <v>108</v>
      </c>
      <c r="R10" s="61" t="s">
        <v>109</v>
      </c>
    </row>
    <row r="11" spans="1:19" s="59" customFormat="1" ht="23.95" customHeight="1">
      <c r="B11" s="63"/>
      <c r="D11" s="203" t="s">
        <v>7</v>
      </c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</row>
    <row r="12" spans="1:19" s="59" customFormat="1" ht="23.95" customHeight="1">
      <c r="A12" s="64" t="s">
        <v>162</v>
      </c>
      <c r="B12" s="25"/>
      <c r="D12" s="31"/>
      <c r="E12" s="30"/>
      <c r="F12" s="31"/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1"/>
      <c r="R12" s="31"/>
    </row>
    <row r="13" spans="1:19" s="66" customFormat="1" ht="23.95" customHeight="1">
      <c r="A13" s="54" t="s">
        <v>163</v>
      </c>
      <c r="B13" s="65"/>
      <c r="D13" s="67">
        <v>20000000</v>
      </c>
      <c r="E13" s="48"/>
      <c r="F13" s="67">
        <v>10598915</v>
      </c>
      <c r="G13" s="48"/>
      <c r="H13" s="67">
        <v>1282652</v>
      </c>
      <c r="I13" s="48"/>
      <c r="J13" s="67">
        <v>-438749</v>
      </c>
      <c r="K13" s="67"/>
      <c r="L13" s="67">
        <v>843903</v>
      </c>
      <c r="M13" s="48"/>
      <c r="N13" s="67">
        <v>1297600</v>
      </c>
      <c r="O13" s="48"/>
      <c r="P13" s="67">
        <v>8314500</v>
      </c>
      <c r="Q13" s="67"/>
      <c r="R13" s="67">
        <f>D13+F13+L13+N13+P13</f>
        <v>41054918</v>
      </c>
    </row>
    <row r="14" spans="1:19" s="66" customFormat="1" ht="19.55" customHeight="1">
      <c r="A14" s="54"/>
      <c r="B14" s="65"/>
      <c r="D14" s="67"/>
      <c r="E14" s="48"/>
      <c r="F14" s="67"/>
      <c r="G14" s="48"/>
      <c r="H14" s="67"/>
      <c r="I14" s="48"/>
      <c r="J14" s="67"/>
      <c r="K14" s="48"/>
      <c r="L14" s="67"/>
      <c r="M14" s="48"/>
      <c r="N14" s="67"/>
      <c r="O14" s="48"/>
      <c r="P14" s="67"/>
      <c r="Q14" s="67"/>
      <c r="R14" s="67"/>
    </row>
    <row r="15" spans="1:19" s="66" customFormat="1" ht="23.95" customHeight="1">
      <c r="A15" s="54" t="s">
        <v>172</v>
      </c>
      <c r="B15" s="65"/>
      <c r="D15" s="67"/>
      <c r="E15" s="48"/>
      <c r="F15" s="67"/>
      <c r="G15" s="48"/>
      <c r="H15" s="67"/>
      <c r="I15" s="48"/>
      <c r="J15" s="67"/>
      <c r="K15" s="48"/>
      <c r="L15" s="67"/>
      <c r="M15" s="48"/>
      <c r="N15" s="67"/>
      <c r="O15" s="48"/>
      <c r="P15" s="67"/>
      <c r="Q15" s="67"/>
      <c r="R15" s="67"/>
    </row>
    <row r="16" spans="1:19" s="59" customFormat="1" ht="23.95" customHeight="1">
      <c r="A16" s="77" t="s">
        <v>171</v>
      </c>
      <c r="B16" s="25">
        <v>42</v>
      </c>
      <c r="D16" s="68">
        <v>0</v>
      </c>
      <c r="E16" s="36"/>
      <c r="F16" s="68">
        <v>0</v>
      </c>
      <c r="G16" s="69"/>
      <c r="H16" s="31">
        <v>0</v>
      </c>
      <c r="I16" s="69"/>
      <c r="J16" s="31">
        <v>0</v>
      </c>
      <c r="K16" s="69"/>
      <c r="L16" s="31">
        <f>H16+J16</f>
        <v>0</v>
      </c>
      <c r="M16" s="31"/>
      <c r="N16" s="68">
        <v>0</v>
      </c>
      <c r="O16" s="31"/>
      <c r="P16" s="68">
        <v>-500000</v>
      </c>
      <c r="Q16" s="31"/>
      <c r="R16" s="68">
        <f>D16+F16+L16+N16+P16</f>
        <v>-500000</v>
      </c>
    </row>
    <row r="17" spans="1:19" s="66" customFormat="1" ht="23.95" customHeight="1">
      <c r="A17" s="54" t="s">
        <v>173</v>
      </c>
      <c r="B17" s="65"/>
      <c r="D17" s="49">
        <f>SUM(D16:D16)</f>
        <v>0</v>
      </c>
      <c r="E17" s="48"/>
      <c r="F17" s="49">
        <f>SUM(F16:F16)</f>
        <v>0</v>
      </c>
      <c r="G17" s="48"/>
      <c r="H17" s="49">
        <f>SUM(H16:H16)</f>
        <v>0</v>
      </c>
      <c r="I17" s="48"/>
      <c r="J17" s="49">
        <f>SUM(J16:J16)</f>
        <v>0</v>
      </c>
      <c r="K17" s="48"/>
      <c r="L17" s="49">
        <f>SUM(L16:L16)</f>
        <v>0</v>
      </c>
      <c r="M17" s="48"/>
      <c r="N17" s="49">
        <f>SUM(N16:N16)</f>
        <v>0</v>
      </c>
      <c r="O17" s="48"/>
      <c r="P17" s="49">
        <f>SUM(P16:P16)</f>
        <v>-500000</v>
      </c>
      <c r="Q17" s="67"/>
      <c r="R17" s="49">
        <f>SUM(R16:R16)</f>
        <v>-500000</v>
      </c>
    </row>
    <row r="18" spans="1:19" s="66" customFormat="1" ht="19.55" customHeight="1">
      <c r="A18" s="54"/>
      <c r="B18" s="65"/>
      <c r="D18" s="67"/>
      <c r="E18" s="48"/>
      <c r="F18" s="67"/>
      <c r="G18" s="48"/>
      <c r="H18" s="67"/>
      <c r="I18" s="48"/>
      <c r="J18" s="67"/>
      <c r="K18" s="48"/>
      <c r="L18" s="67"/>
      <c r="M18" s="48"/>
      <c r="N18" s="67"/>
      <c r="O18" s="48"/>
      <c r="P18" s="67"/>
      <c r="Q18" s="67"/>
      <c r="R18" s="67"/>
    </row>
    <row r="19" spans="1:19" s="66" customFormat="1" ht="23.95" customHeight="1">
      <c r="A19" s="54" t="s">
        <v>110</v>
      </c>
      <c r="B19" s="65"/>
      <c r="D19" s="67"/>
      <c r="E19" s="48"/>
      <c r="F19" s="67"/>
      <c r="G19" s="48"/>
      <c r="H19" s="67"/>
      <c r="I19" s="48"/>
      <c r="J19" s="67"/>
      <c r="K19" s="48"/>
      <c r="L19" s="67"/>
      <c r="M19" s="48"/>
      <c r="N19" s="67"/>
      <c r="O19" s="48"/>
      <c r="P19" s="67"/>
      <c r="Q19" s="67"/>
      <c r="R19" s="67"/>
    </row>
    <row r="20" spans="1:19" s="59" customFormat="1" ht="23.95" customHeight="1">
      <c r="A20" s="77" t="s">
        <v>75</v>
      </c>
      <c r="B20" s="25"/>
      <c r="D20" s="31">
        <v>0</v>
      </c>
      <c r="E20" s="36"/>
      <c r="F20" s="31">
        <v>0</v>
      </c>
      <c r="G20" s="69"/>
      <c r="H20" s="31">
        <v>0</v>
      </c>
      <c r="I20" s="69"/>
      <c r="J20" s="31">
        <v>0</v>
      </c>
      <c r="K20" s="69"/>
      <c r="L20" s="31">
        <f>H20+J20</f>
        <v>0</v>
      </c>
      <c r="M20" s="31"/>
      <c r="N20" s="31">
        <v>0</v>
      </c>
      <c r="O20" s="31"/>
      <c r="P20" s="31">
        <f>+'PL 7-10'!E97</f>
        <v>1376862</v>
      </c>
      <c r="Q20" s="31"/>
      <c r="R20" s="31">
        <f>SUM(D20:F20,L20:P20)</f>
        <v>1376862</v>
      </c>
    </row>
    <row r="21" spans="1:19" s="59" customFormat="1" ht="23.95" customHeight="1">
      <c r="A21" s="77" t="s">
        <v>76</v>
      </c>
      <c r="B21" s="25"/>
      <c r="D21" s="68">
        <v>0</v>
      </c>
      <c r="E21" s="36"/>
      <c r="F21" s="68">
        <v>0</v>
      </c>
      <c r="G21" s="69"/>
      <c r="H21" s="31">
        <f>+'PL 7-10'!E114</f>
        <v>-1373772</v>
      </c>
      <c r="I21" s="69"/>
      <c r="J21" s="31">
        <f>+'PL 7-10'!E121</f>
        <v>102591</v>
      </c>
      <c r="K21" s="69"/>
      <c r="L21" s="31">
        <f>H21+J21</f>
        <v>-1271181</v>
      </c>
      <c r="M21" s="31"/>
      <c r="N21" s="68">
        <v>0</v>
      </c>
      <c r="O21" s="31"/>
      <c r="P21" s="68">
        <v>0</v>
      </c>
      <c r="Q21" s="31"/>
      <c r="R21" s="68">
        <f>SUM(D21:F21,L21:P21)</f>
        <v>-1271181</v>
      </c>
    </row>
    <row r="22" spans="1:19" s="66" customFormat="1" ht="23.95" customHeight="1">
      <c r="A22" s="54" t="s">
        <v>111</v>
      </c>
      <c r="B22" s="65"/>
      <c r="D22" s="49">
        <f>SUM(D20:D21)</f>
        <v>0</v>
      </c>
      <c r="E22" s="48"/>
      <c r="F22" s="49">
        <f>SUM(F20:F21)</f>
        <v>0</v>
      </c>
      <c r="G22" s="48"/>
      <c r="H22" s="49">
        <f>SUM(H20:H21)</f>
        <v>-1373772</v>
      </c>
      <c r="I22" s="48"/>
      <c r="J22" s="49">
        <f>SUM(J20:J21)</f>
        <v>102591</v>
      </c>
      <c r="K22" s="48"/>
      <c r="L22" s="49">
        <f>SUM(L20:L21)</f>
        <v>-1271181</v>
      </c>
      <c r="M22" s="48"/>
      <c r="N22" s="49">
        <f>SUM(N20:N21)</f>
        <v>0</v>
      </c>
      <c r="O22" s="48"/>
      <c r="P22" s="49">
        <f>SUM(P20:P21)</f>
        <v>1376862</v>
      </c>
      <c r="Q22" s="67"/>
      <c r="R22" s="49">
        <f>SUM(R20:R21)</f>
        <v>105681</v>
      </c>
    </row>
    <row r="23" spans="1:19" s="66" customFormat="1" ht="19.55" customHeight="1">
      <c r="A23" s="54"/>
      <c r="B23" s="25"/>
      <c r="C23" s="59"/>
      <c r="D23" s="67"/>
      <c r="E23" s="48"/>
      <c r="F23" s="67"/>
      <c r="G23" s="48"/>
      <c r="H23" s="67"/>
      <c r="I23" s="48"/>
      <c r="J23" s="67"/>
      <c r="K23" s="48"/>
      <c r="L23" s="67"/>
      <c r="M23" s="48"/>
      <c r="N23" s="67"/>
      <c r="O23" s="48"/>
      <c r="P23" s="67"/>
      <c r="Q23" s="67"/>
      <c r="R23" s="67"/>
    </row>
    <row r="24" spans="1:19" s="66" customFormat="1" ht="23.95" customHeight="1">
      <c r="A24" s="54" t="s">
        <v>112</v>
      </c>
      <c r="B24" s="25">
        <v>11.1</v>
      </c>
      <c r="D24" s="70">
        <v>0</v>
      </c>
      <c r="E24" s="71"/>
      <c r="F24" s="70">
        <v>0</v>
      </c>
      <c r="G24" s="71"/>
      <c r="H24" s="70">
        <v>0</v>
      </c>
      <c r="I24" s="71"/>
      <c r="J24" s="70">
        <v>-140781</v>
      </c>
      <c r="K24" s="71"/>
      <c r="L24" s="70">
        <f>H24+J24</f>
        <v>-140781</v>
      </c>
      <c r="M24" s="48">
        <v>0</v>
      </c>
      <c r="N24" s="70">
        <v>0</v>
      </c>
      <c r="O24" s="48">
        <v>0</v>
      </c>
      <c r="P24" s="70">
        <f>-J24</f>
        <v>140781</v>
      </c>
      <c r="Q24" s="67">
        <v>0</v>
      </c>
      <c r="R24" s="70">
        <f>SUM(D24:F24,L24:P24)</f>
        <v>0</v>
      </c>
    </row>
    <row r="25" spans="1:19" s="66" customFormat="1" ht="19.55" customHeight="1">
      <c r="A25" s="54"/>
      <c r="B25" s="25"/>
      <c r="C25" s="59"/>
      <c r="D25" s="67"/>
      <c r="E25" s="48"/>
      <c r="F25" s="67"/>
      <c r="G25" s="48"/>
      <c r="H25" s="67"/>
      <c r="I25" s="48"/>
      <c r="J25" s="67"/>
      <c r="K25" s="48"/>
      <c r="L25" s="67"/>
      <c r="M25" s="48"/>
      <c r="N25" s="67"/>
      <c r="O25" s="48"/>
      <c r="P25" s="67"/>
      <c r="Q25" s="67"/>
      <c r="R25" s="67"/>
    </row>
    <row r="26" spans="1:19" s="66" customFormat="1" ht="23.95" customHeight="1" thickBot="1">
      <c r="A26" s="54" t="s">
        <v>164</v>
      </c>
      <c r="B26" s="25"/>
      <c r="C26" s="59"/>
      <c r="D26" s="50">
        <f>SUM(D13:D13,D22,D24,D17)</f>
        <v>20000000</v>
      </c>
      <c r="E26" s="114"/>
      <c r="F26" s="50">
        <f>SUM(F13:F13,F22,F24,F17)</f>
        <v>10598915</v>
      </c>
      <c r="G26" s="114"/>
      <c r="H26" s="50">
        <f>SUM(H13:H13,H22,H24,H17)</f>
        <v>-91120</v>
      </c>
      <c r="I26" s="114"/>
      <c r="J26" s="50">
        <f>SUM(J13:J13,J22,J24,J17)</f>
        <v>-476939</v>
      </c>
      <c r="K26" s="114"/>
      <c r="L26" s="50">
        <f>SUM(L13:L13,L22,L24,L17)</f>
        <v>-568059</v>
      </c>
      <c r="M26" s="114"/>
      <c r="N26" s="50">
        <f>SUM(N13:N13,N22,N24,N17)</f>
        <v>1297600</v>
      </c>
      <c r="P26" s="50">
        <f>SUM(P13:P13,P22,P24,P17)</f>
        <v>9332143</v>
      </c>
      <c r="R26" s="50">
        <f>SUM(R13:R13,R22,R24,R17)</f>
        <v>40660599</v>
      </c>
    </row>
    <row r="27" spans="1:19" ht="23.95" customHeight="1" thickTop="1"/>
    <row r="28" spans="1:19" s="22" customFormat="1" ht="23.95" customHeight="1">
      <c r="A28" s="1" t="s">
        <v>48</v>
      </c>
      <c r="B28" s="53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5"/>
      <c r="S28" s="54"/>
    </row>
    <row r="29" spans="1:19" s="22" customFormat="1" ht="23.95" customHeight="1">
      <c r="A29" s="56" t="s">
        <v>88</v>
      </c>
      <c r="B29" s="53"/>
      <c r="C29" s="54"/>
      <c r="D29" s="57"/>
      <c r="E29" s="57"/>
      <c r="F29" s="57"/>
      <c r="G29" s="57"/>
      <c r="H29" s="57"/>
      <c r="I29" s="57"/>
      <c r="J29" s="57"/>
      <c r="K29" s="57"/>
      <c r="L29" s="58"/>
      <c r="M29" s="54"/>
      <c r="N29" s="54"/>
      <c r="O29" s="54"/>
      <c r="P29" s="54"/>
      <c r="Q29" s="54"/>
      <c r="S29" s="54"/>
    </row>
    <row r="30" spans="1:19" s="22" customFormat="1" ht="19.55" customHeight="1">
      <c r="A30" s="23"/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</row>
    <row r="31" spans="1:19" s="22" customFormat="1" ht="23.95" customHeight="1">
      <c r="A31" s="23"/>
      <c r="B31" s="53"/>
      <c r="C31" s="54"/>
      <c r="D31" s="54"/>
      <c r="E31" s="54"/>
      <c r="F31" s="54"/>
      <c r="G31" s="54"/>
      <c r="H31" s="204" t="s">
        <v>89</v>
      </c>
      <c r="I31" s="204"/>
      <c r="J31" s="204"/>
      <c r="K31" s="204"/>
      <c r="L31" s="204"/>
      <c r="M31" s="54"/>
      <c r="N31" s="204" t="s">
        <v>90</v>
      </c>
      <c r="O31" s="204"/>
      <c r="P31" s="204"/>
      <c r="Q31" s="54"/>
      <c r="R31" s="54"/>
      <c r="S31" s="54"/>
    </row>
    <row r="32" spans="1:19" ht="23.95" customHeight="1">
      <c r="B32" s="26"/>
      <c r="C32" s="24"/>
      <c r="D32" s="24"/>
      <c r="H32" s="59"/>
      <c r="J32" s="59" t="s">
        <v>91</v>
      </c>
      <c r="L32" s="59"/>
      <c r="N32" s="24"/>
      <c r="O32" s="24"/>
      <c r="P32" s="24"/>
      <c r="Q32" s="60"/>
    </row>
    <row r="33" spans="1:18" ht="23.95" customHeight="1">
      <c r="B33" s="26"/>
      <c r="C33" s="24"/>
      <c r="D33" s="24"/>
      <c r="H33" s="59" t="s">
        <v>188</v>
      </c>
      <c r="J33" s="59" t="s">
        <v>92</v>
      </c>
      <c r="L33" s="59"/>
      <c r="N33" s="24"/>
      <c r="O33" s="24"/>
      <c r="P33" s="24"/>
      <c r="Q33" s="60"/>
    </row>
    <row r="34" spans="1:18" ht="23.95" customHeight="1">
      <c r="B34" s="26"/>
      <c r="C34" s="24"/>
      <c r="D34" s="24"/>
      <c r="H34" s="59" t="s">
        <v>93</v>
      </c>
      <c r="J34" s="59" t="s">
        <v>94</v>
      </c>
      <c r="L34" s="59"/>
      <c r="N34" s="61"/>
      <c r="O34" s="61"/>
      <c r="P34" s="61"/>
      <c r="Q34" s="60"/>
    </row>
    <row r="35" spans="1:18" ht="23.95" customHeight="1">
      <c r="B35" s="26"/>
      <c r="C35" s="24"/>
      <c r="D35" s="24"/>
      <c r="H35" s="61" t="s">
        <v>95</v>
      </c>
      <c r="J35" s="61" t="s">
        <v>96</v>
      </c>
      <c r="L35" s="61"/>
      <c r="N35" s="61"/>
      <c r="O35" s="61"/>
      <c r="P35" s="61"/>
      <c r="Q35" s="60"/>
    </row>
    <row r="36" spans="1:18" s="59" customFormat="1" ht="23.95" customHeight="1">
      <c r="B36" s="34"/>
      <c r="C36" s="35"/>
      <c r="D36" s="61" t="s">
        <v>97</v>
      </c>
      <c r="F36" s="61"/>
      <c r="H36" s="61" t="s">
        <v>98</v>
      </c>
      <c r="J36" s="61" t="s">
        <v>99</v>
      </c>
      <c r="L36" s="61" t="s">
        <v>100</v>
      </c>
      <c r="N36" s="61" t="s">
        <v>101</v>
      </c>
      <c r="O36" s="62"/>
      <c r="Q36" s="61"/>
      <c r="R36" s="59" t="s">
        <v>102</v>
      </c>
    </row>
    <row r="37" spans="1:18" s="59" customFormat="1" ht="23.95" customHeight="1">
      <c r="B37" s="63" t="s">
        <v>5</v>
      </c>
      <c r="D37" s="61" t="s">
        <v>103</v>
      </c>
      <c r="F37" s="61" t="s">
        <v>104</v>
      </c>
      <c r="H37" s="61" t="s">
        <v>105</v>
      </c>
      <c r="J37" s="61" t="s">
        <v>105</v>
      </c>
      <c r="L37" s="61" t="s">
        <v>106</v>
      </c>
      <c r="N37" s="61" t="s">
        <v>107</v>
      </c>
      <c r="P37" s="61" t="s">
        <v>108</v>
      </c>
      <c r="R37" s="61" t="s">
        <v>109</v>
      </c>
    </row>
    <row r="38" spans="1:18" s="59" customFormat="1" ht="23.95" customHeight="1">
      <c r="B38" s="63"/>
      <c r="D38" s="203" t="s">
        <v>7</v>
      </c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</row>
    <row r="39" spans="1:18" s="59" customFormat="1" ht="23.95" customHeight="1">
      <c r="A39" s="64" t="s">
        <v>113</v>
      </c>
      <c r="B39" s="25"/>
      <c r="D39" s="31"/>
      <c r="E39" s="30"/>
      <c r="F39" s="31"/>
      <c r="G39" s="30"/>
      <c r="H39" s="31"/>
      <c r="I39" s="30"/>
      <c r="J39" s="31"/>
      <c r="K39" s="30"/>
      <c r="L39" s="31"/>
      <c r="M39" s="30"/>
      <c r="N39" s="31"/>
      <c r="O39" s="30"/>
      <c r="P39" s="31"/>
      <c r="Q39" s="31"/>
      <c r="R39" s="31"/>
    </row>
    <row r="40" spans="1:18" s="66" customFormat="1" ht="23.95" customHeight="1">
      <c r="A40" s="54" t="s">
        <v>114</v>
      </c>
      <c r="B40" s="65"/>
      <c r="D40" s="67">
        <v>20000000</v>
      </c>
      <c r="E40" s="48"/>
      <c r="F40" s="67">
        <v>10598915</v>
      </c>
      <c r="G40" s="48"/>
      <c r="H40" s="67">
        <v>794334</v>
      </c>
      <c r="I40" s="48"/>
      <c r="J40" s="67">
        <v>-1919566</v>
      </c>
      <c r="K40" s="67">
        <v>-1919566</v>
      </c>
      <c r="L40" s="67">
        <f>SUM(H40:J40)</f>
        <v>-1125232</v>
      </c>
      <c r="M40" s="48"/>
      <c r="N40" s="67">
        <v>1164600</v>
      </c>
      <c r="O40" s="48"/>
      <c r="P40" s="67">
        <v>7325230</v>
      </c>
      <c r="Q40" s="67"/>
      <c r="R40" s="67">
        <f>SUM(D40:F40,L40:P40)</f>
        <v>37963513</v>
      </c>
    </row>
    <row r="41" spans="1:18" s="66" customFormat="1" ht="19.55" customHeight="1">
      <c r="A41" s="54"/>
      <c r="B41" s="65"/>
      <c r="D41" s="67"/>
      <c r="E41" s="48"/>
      <c r="F41" s="67"/>
      <c r="G41" s="48"/>
      <c r="H41" s="67"/>
      <c r="I41" s="48"/>
      <c r="J41" s="67"/>
      <c r="K41" s="48"/>
      <c r="L41" s="67"/>
      <c r="M41" s="48"/>
      <c r="N41" s="67"/>
      <c r="O41" s="48"/>
      <c r="P41" s="67"/>
      <c r="Q41" s="67"/>
      <c r="R41" s="67"/>
    </row>
    <row r="42" spans="1:18" s="66" customFormat="1" ht="23.95" customHeight="1">
      <c r="A42" s="54" t="s">
        <v>110</v>
      </c>
      <c r="B42" s="65"/>
      <c r="D42" s="67"/>
      <c r="E42" s="48"/>
      <c r="F42" s="67"/>
      <c r="G42" s="48"/>
      <c r="H42" s="67"/>
      <c r="I42" s="48"/>
      <c r="J42" s="67"/>
      <c r="K42" s="48"/>
      <c r="L42" s="67"/>
      <c r="M42" s="48"/>
      <c r="N42" s="67"/>
      <c r="O42" s="48"/>
      <c r="P42" s="67"/>
      <c r="Q42" s="67"/>
      <c r="R42" s="67"/>
    </row>
    <row r="43" spans="1:18" s="59" customFormat="1" ht="23.95" customHeight="1">
      <c r="A43" s="77" t="s">
        <v>75</v>
      </c>
      <c r="B43" s="25"/>
      <c r="D43" s="31">
        <v>0</v>
      </c>
      <c r="E43" s="36"/>
      <c r="F43" s="31">
        <v>0</v>
      </c>
      <c r="G43" s="69"/>
      <c r="H43" s="31">
        <v>0</v>
      </c>
      <c r="I43" s="69"/>
      <c r="J43" s="31">
        <v>0</v>
      </c>
      <c r="K43" s="69"/>
      <c r="L43" s="31">
        <f>H43+J43</f>
        <v>0</v>
      </c>
      <c r="M43" s="31"/>
      <c r="N43" s="31">
        <v>0</v>
      </c>
      <c r="O43" s="31"/>
      <c r="P43" s="31">
        <v>1102641</v>
      </c>
      <c r="Q43" s="31"/>
      <c r="R43" s="31">
        <f>SUM(D43:F43,L43:P43)</f>
        <v>1102641</v>
      </c>
    </row>
    <row r="44" spans="1:18" s="59" customFormat="1" ht="23.95" customHeight="1">
      <c r="A44" s="77" t="s">
        <v>76</v>
      </c>
      <c r="B44" s="25"/>
      <c r="D44" s="68">
        <v>0</v>
      </c>
      <c r="E44" s="36"/>
      <c r="F44" s="68">
        <v>0</v>
      </c>
      <c r="G44" s="69"/>
      <c r="H44" s="31">
        <v>993353</v>
      </c>
      <c r="I44" s="69"/>
      <c r="J44" s="31">
        <v>-32884</v>
      </c>
      <c r="K44" s="69"/>
      <c r="L44" s="31">
        <f>H44+J44</f>
        <v>960469</v>
      </c>
      <c r="M44" s="31"/>
      <c r="N44" s="68">
        <v>0</v>
      </c>
      <c r="O44" s="31"/>
      <c r="P44" s="68">
        <v>0</v>
      </c>
      <c r="Q44" s="31"/>
      <c r="R44" s="68">
        <f>SUM(D44:F44,L44:P44)</f>
        <v>960469</v>
      </c>
    </row>
    <row r="45" spans="1:18" s="66" customFormat="1" ht="23.95" customHeight="1">
      <c r="A45" s="54" t="s">
        <v>111</v>
      </c>
      <c r="B45" s="65"/>
      <c r="D45" s="49">
        <f>SUM(D43:D44)</f>
        <v>0</v>
      </c>
      <c r="E45" s="48"/>
      <c r="F45" s="49">
        <f>SUM(F43:F44)</f>
        <v>0</v>
      </c>
      <c r="G45" s="48"/>
      <c r="H45" s="49">
        <f>SUM(H43:H44)</f>
        <v>993353</v>
      </c>
      <c r="I45" s="48"/>
      <c r="J45" s="49">
        <f>SUM(J43:J44)</f>
        <v>-32884</v>
      </c>
      <c r="K45" s="48"/>
      <c r="L45" s="49">
        <f>SUM(L43:L44)</f>
        <v>960469</v>
      </c>
      <c r="M45" s="48"/>
      <c r="N45" s="49">
        <f>SUM(N43:N44)</f>
        <v>0</v>
      </c>
      <c r="O45" s="48"/>
      <c r="P45" s="49">
        <f>SUM(P43:P44)</f>
        <v>1102641</v>
      </c>
      <c r="Q45" s="67"/>
      <c r="R45" s="49">
        <f>SUM(R43:R44)</f>
        <v>2063110</v>
      </c>
    </row>
    <row r="46" spans="1:18" s="66" customFormat="1" ht="19.55" customHeight="1">
      <c r="A46" s="54"/>
      <c r="B46" s="25"/>
      <c r="C46" s="59"/>
      <c r="D46" s="67"/>
      <c r="E46" s="48"/>
      <c r="F46" s="67"/>
      <c r="G46" s="48"/>
      <c r="H46" s="67"/>
      <c r="I46" s="48"/>
      <c r="J46" s="67"/>
      <c r="K46" s="48"/>
      <c r="L46" s="67"/>
      <c r="M46" s="48"/>
      <c r="N46" s="67"/>
      <c r="O46" s="48"/>
      <c r="P46" s="67"/>
      <c r="Q46" s="67"/>
      <c r="R46" s="67"/>
    </row>
    <row r="47" spans="1:18" s="66" customFormat="1" ht="23.95" customHeight="1">
      <c r="A47" s="54" t="s">
        <v>112</v>
      </c>
      <c r="B47" s="25">
        <v>11.1</v>
      </c>
      <c r="D47" s="70">
        <v>0</v>
      </c>
      <c r="E47" s="71"/>
      <c r="F47" s="70">
        <v>0</v>
      </c>
      <c r="G47" s="71"/>
      <c r="H47" s="70">
        <v>0</v>
      </c>
      <c r="I47" s="71"/>
      <c r="J47" s="70">
        <v>53060</v>
      </c>
      <c r="K47" s="71"/>
      <c r="L47" s="70">
        <f>H47+J47</f>
        <v>53060</v>
      </c>
      <c r="M47" s="48">
        <v>0</v>
      </c>
      <c r="N47" s="70">
        <v>0</v>
      </c>
      <c r="O47" s="48">
        <v>0</v>
      </c>
      <c r="P47" s="70">
        <f>-J47</f>
        <v>-53060</v>
      </c>
      <c r="Q47" s="67">
        <v>0</v>
      </c>
      <c r="R47" s="70">
        <f>SUM(D47:F47,L47:P47)</f>
        <v>0</v>
      </c>
    </row>
    <row r="48" spans="1:18" s="66" customFormat="1" ht="19.55" customHeight="1">
      <c r="A48" s="54"/>
      <c r="B48" s="25"/>
      <c r="C48" s="59"/>
      <c r="D48" s="67"/>
      <c r="E48" s="48"/>
      <c r="F48" s="67"/>
      <c r="G48" s="48"/>
      <c r="H48" s="67"/>
      <c r="I48" s="48"/>
      <c r="J48" s="67"/>
      <c r="K48" s="48"/>
      <c r="L48" s="67"/>
      <c r="M48" s="48"/>
      <c r="N48" s="67"/>
      <c r="O48" s="48"/>
      <c r="P48" s="67"/>
      <c r="Q48" s="67"/>
      <c r="R48" s="67"/>
    </row>
    <row r="49" spans="1:18" s="66" customFormat="1" ht="23.95" customHeight="1" thickBot="1">
      <c r="A49" s="54" t="s">
        <v>115</v>
      </c>
      <c r="B49" s="25"/>
      <c r="C49" s="59"/>
      <c r="D49" s="50">
        <f>SUM(D40:D40,D45,D47)</f>
        <v>20000000</v>
      </c>
      <c r="E49" s="114"/>
      <c r="F49" s="50">
        <f>SUM(F40:F40,F45,F47)</f>
        <v>10598915</v>
      </c>
      <c r="G49" s="114"/>
      <c r="H49" s="50">
        <f>SUM(H40:H40,H45,H47)</f>
        <v>1787687</v>
      </c>
      <c r="I49" s="114"/>
      <c r="J49" s="50">
        <f>SUM(J40:J40,J45,J47)</f>
        <v>-1899390</v>
      </c>
      <c r="K49" s="114"/>
      <c r="L49" s="50">
        <f>SUM(L40:L40,L45,L47)</f>
        <v>-111703</v>
      </c>
      <c r="M49" s="114"/>
      <c r="N49" s="50">
        <f>SUM(N40:N40,N45,N47)</f>
        <v>1164600</v>
      </c>
      <c r="P49" s="50">
        <f>SUM(P40:P40,P45,P47)</f>
        <v>8374811</v>
      </c>
      <c r="R49" s="50">
        <f>SUM(R40:R40,R45,R47)</f>
        <v>40026623</v>
      </c>
    </row>
    <row r="50" spans="1:18" ht="23.95" customHeight="1" thickTop="1"/>
  </sheetData>
  <mergeCells count="6">
    <mergeCell ref="D11:R11"/>
    <mergeCell ref="D38:R38"/>
    <mergeCell ref="H31:L31"/>
    <mergeCell ref="N31:P31"/>
    <mergeCell ref="H4:L4"/>
    <mergeCell ref="N4:P4"/>
  </mergeCells>
  <pageMargins left="0.8" right="0.8" top="0.48" bottom="0.5" header="0.5" footer="0.5"/>
  <pageSetup paperSize="9" scale="67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32DF-1383-4274-ABA3-FD57D373751F}">
  <sheetPr>
    <pageSetUpPr fitToPage="1"/>
  </sheetPr>
  <dimension ref="A1:J88"/>
  <sheetViews>
    <sheetView showGridLines="0" tabSelected="1" view="pageBreakPreview" zoomScale="80" zoomScaleNormal="75" zoomScaleSheetLayoutView="80" zoomScalePageLayoutView="70" workbookViewId="0">
      <selection activeCell="A2" sqref="A2"/>
    </sheetView>
  </sheetViews>
  <sheetFormatPr defaultColWidth="10.875" defaultRowHeight="23.1" customHeight="1"/>
  <cols>
    <col min="1" max="1" width="50.875" style="24" customWidth="1"/>
    <col min="2" max="2" width="23" style="24" customWidth="1"/>
    <col min="3" max="3" width="5" style="32" customWidth="1"/>
    <col min="4" max="4" width="2.5" style="32" customWidth="1"/>
    <col min="5" max="5" width="17.875" style="37" customWidth="1"/>
    <col min="6" max="6" width="1.875" style="37" customWidth="1"/>
    <col min="7" max="7" width="17.875" style="37" customWidth="1"/>
    <col min="8" max="8" width="1.5" style="24" customWidth="1"/>
    <col min="9" max="16384" width="10.875" style="24"/>
  </cols>
  <sheetData>
    <row r="1" spans="1:10" s="22" customFormat="1" ht="23.1" customHeight="1">
      <c r="A1" s="1" t="s">
        <v>48</v>
      </c>
      <c r="B1" s="79"/>
      <c r="C1" s="79"/>
      <c r="D1" s="85"/>
      <c r="E1" s="37"/>
      <c r="F1" s="37"/>
      <c r="G1" s="37"/>
    </row>
    <row r="2" spans="1:10" ht="23.1" customHeight="1">
      <c r="A2" s="5" t="s">
        <v>116</v>
      </c>
      <c r="B2" s="79"/>
      <c r="C2" s="79"/>
      <c r="D2" s="85"/>
      <c r="E2" s="73"/>
      <c r="F2" s="74"/>
      <c r="G2" s="73"/>
    </row>
    <row r="3" spans="1:10" ht="13.6" customHeight="1">
      <c r="A3" s="23"/>
      <c r="B3" s="54"/>
      <c r="C3" s="54"/>
      <c r="D3" s="54"/>
      <c r="E3" s="54"/>
      <c r="F3" s="54"/>
      <c r="G3" s="54"/>
      <c r="H3" s="54"/>
    </row>
    <row r="4" spans="1:10" ht="23.1" customHeight="1">
      <c r="C4" s="24"/>
      <c r="D4" s="86"/>
      <c r="E4" s="199" t="s">
        <v>87</v>
      </c>
      <c r="F4" s="199"/>
      <c r="G4" s="199"/>
    </row>
    <row r="5" spans="1:10" ht="23.1" customHeight="1">
      <c r="C5" s="24"/>
      <c r="D5" s="86"/>
      <c r="E5" s="199" t="s">
        <v>117</v>
      </c>
      <c r="F5" s="199"/>
      <c r="G5" s="199"/>
    </row>
    <row r="6" spans="1:10" ht="23.1" customHeight="1">
      <c r="C6" s="24"/>
      <c r="D6" s="87"/>
      <c r="E6" s="88" t="s">
        <v>161</v>
      </c>
      <c r="F6" s="88"/>
      <c r="G6" s="88" t="s">
        <v>6</v>
      </c>
    </row>
    <row r="7" spans="1:10" ht="23.1" customHeight="1">
      <c r="C7" s="24"/>
      <c r="D7" s="87"/>
      <c r="E7" s="198" t="s">
        <v>7</v>
      </c>
      <c r="F7" s="198"/>
      <c r="G7" s="198"/>
    </row>
    <row r="8" spans="1:10" ht="23.1" customHeight="1">
      <c r="A8" s="53" t="s">
        <v>118</v>
      </c>
      <c r="C8" s="24"/>
      <c r="D8" s="24"/>
      <c r="E8" s="89"/>
      <c r="F8" s="24"/>
      <c r="G8" s="89"/>
    </row>
    <row r="9" spans="1:10" ht="23.1" customHeight="1">
      <c r="A9" s="24" t="s">
        <v>73</v>
      </c>
      <c r="D9" s="90"/>
      <c r="E9" s="94">
        <f>'PL 7-10'!E95</f>
        <v>1700122</v>
      </c>
      <c r="F9" s="112"/>
      <c r="G9" s="94">
        <f>+'PL 7-10'!G95</f>
        <v>1365522</v>
      </c>
      <c r="H9" s="89"/>
      <c r="J9" s="29"/>
    </row>
    <row r="10" spans="1:10" ht="23.1" customHeight="1">
      <c r="A10" s="92" t="s">
        <v>119</v>
      </c>
      <c r="C10" s="24"/>
      <c r="D10" s="90"/>
      <c r="E10" s="91"/>
      <c r="F10" s="91"/>
      <c r="G10" s="91"/>
      <c r="J10" s="29"/>
    </row>
    <row r="11" spans="1:10" ht="23.1" customHeight="1">
      <c r="A11" s="93" t="s">
        <v>120</v>
      </c>
      <c r="C11" s="24"/>
      <c r="D11" s="90"/>
      <c r="E11" s="91"/>
      <c r="F11" s="91"/>
      <c r="G11" s="91"/>
      <c r="J11" s="29"/>
    </row>
    <row r="12" spans="1:10" ht="23.1" customHeight="1">
      <c r="A12" s="83" t="s">
        <v>121</v>
      </c>
      <c r="C12" s="24"/>
      <c r="D12" s="90"/>
      <c r="E12" s="91">
        <v>289880</v>
      </c>
      <c r="F12" s="91"/>
      <c r="G12" s="91">
        <v>250017</v>
      </c>
      <c r="H12" s="89"/>
      <c r="J12" s="29"/>
    </row>
    <row r="13" spans="1:10" ht="23.1" customHeight="1">
      <c r="A13" s="83" t="s">
        <v>122</v>
      </c>
      <c r="C13" s="24"/>
      <c r="D13" s="90"/>
      <c r="E13" s="91">
        <f>'PL 7-10'!E94</f>
        <v>551521</v>
      </c>
      <c r="F13" s="91"/>
      <c r="G13" s="91">
        <f>+'PL 7-10'!G94</f>
        <v>495771</v>
      </c>
      <c r="H13" s="89"/>
      <c r="J13" s="29"/>
    </row>
    <row r="14" spans="1:10" ht="23.1" customHeight="1">
      <c r="A14" s="83" t="s">
        <v>192</v>
      </c>
      <c r="C14" s="24"/>
      <c r="D14" s="90"/>
      <c r="E14" s="91">
        <v>10823</v>
      </c>
      <c r="F14" s="91"/>
      <c r="G14" s="91">
        <v>1469</v>
      </c>
      <c r="H14" s="89"/>
      <c r="J14" s="29"/>
    </row>
    <row r="15" spans="1:10" ht="23.1" customHeight="1">
      <c r="A15" s="83" t="s">
        <v>123</v>
      </c>
      <c r="C15" s="24"/>
      <c r="D15" s="90"/>
      <c r="E15" s="91">
        <v>31730</v>
      </c>
      <c r="F15" s="91"/>
      <c r="G15" s="91">
        <v>24987</v>
      </c>
      <c r="H15" s="89"/>
      <c r="J15" s="29"/>
    </row>
    <row r="16" spans="1:10" ht="23.1" customHeight="1">
      <c r="A16" s="83" t="s">
        <v>168</v>
      </c>
      <c r="C16" s="24"/>
      <c r="D16" s="90"/>
      <c r="E16" s="91">
        <v>2489</v>
      </c>
      <c r="F16" s="91"/>
      <c r="G16" s="91">
        <v>3929</v>
      </c>
      <c r="H16" s="89"/>
      <c r="J16" s="29"/>
    </row>
    <row r="17" spans="1:10" ht="23.1" customHeight="1">
      <c r="A17" s="83" t="s">
        <v>181</v>
      </c>
      <c r="C17" s="24"/>
      <c r="D17" s="90"/>
      <c r="E17" s="91">
        <v>727912</v>
      </c>
      <c r="F17" s="91"/>
      <c r="G17" s="91">
        <v>-163010</v>
      </c>
      <c r="H17" s="89"/>
      <c r="J17" s="29"/>
    </row>
    <row r="18" spans="1:10" ht="23.1" customHeight="1">
      <c r="A18" s="83" t="s">
        <v>180</v>
      </c>
      <c r="C18" s="24"/>
      <c r="D18" s="90"/>
      <c r="E18" s="91">
        <v>246</v>
      </c>
      <c r="F18" s="91"/>
      <c r="G18" s="91">
        <v>-219</v>
      </c>
      <c r="H18" s="89"/>
      <c r="J18" s="29"/>
    </row>
    <row r="19" spans="1:10" ht="23.1" customHeight="1">
      <c r="A19" s="83" t="s">
        <v>179</v>
      </c>
      <c r="C19" s="24"/>
      <c r="D19" s="90"/>
      <c r="E19" s="91">
        <v>-1377</v>
      </c>
      <c r="F19" s="91"/>
      <c r="G19" s="91">
        <v>-3905</v>
      </c>
      <c r="H19" s="89"/>
      <c r="J19" s="29"/>
    </row>
    <row r="20" spans="1:10" ht="23.1" customHeight="1">
      <c r="A20" s="83" t="s">
        <v>178</v>
      </c>
      <c r="C20" s="24"/>
      <c r="D20" s="90"/>
      <c r="E20" s="91">
        <f>-'PL 7-10'!E80</f>
        <v>-192148</v>
      </c>
      <c r="F20" s="91"/>
      <c r="G20" s="91">
        <f>-'PL 7-10'!G80</f>
        <v>-134434</v>
      </c>
      <c r="H20" s="89"/>
      <c r="J20" s="29"/>
    </row>
    <row r="21" spans="1:10" ht="23.1" customHeight="1">
      <c r="A21" s="83" t="s">
        <v>54</v>
      </c>
      <c r="C21" s="24"/>
      <c r="D21" s="55"/>
      <c r="E21" s="91">
        <f>-'PL 7-10'!E74</f>
        <v>-3640507</v>
      </c>
      <c r="F21" s="29"/>
      <c r="G21" s="91">
        <f>-'PL 7-10'!G74</f>
        <v>-3359895</v>
      </c>
      <c r="H21" s="89"/>
      <c r="J21" s="29"/>
    </row>
    <row r="22" spans="1:10" ht="23.1" customHeight="1">
      <c r="A22" s="83" t="s">
        <v>59</v>
      </c>
      <c r="C22" s="24"/>
      <c r="D22" s="90"/>
      <c r="E22" s="91">
        <f>-'PL 7-10'!E81</f>
        <v>-160719</v>
      </c>
      <c r="F22" s="91"/>
      <c r="G22" s="91">
        <f>-'PL 7-10'!G81</f>
        <v>-108008</v>
      </c>
      <c r="H22" s="89"/>
      <c r="J22" s="29"/>
    </row>
    <row r="23" spans="1:10" ht="23.1" customHeight="1">
      <c r="A23" s="83" t="s">
        <v>124</v>
      </c>
      <c r="C23" s="24"/>
      <c r="D23" s="55"/>
      <c r="E23" s="37">
        <v>5713413</v>
      </c>
      <c r="F23" s="29"/>
      <c r="G23" s="37">
        <v>5792274</v>
      </c>
      <c r="H23" s="89"/>
      <c r="J23" s="29"/>
    </row>
    <row r="24" spans="1:10" ht="23.1" customHeight="1">
      <c r="A24" s="83" t="s">
        <v>125</v>
      </c>
      <c r="C24" s="24"/>
      <c r="D24" s="55"/>
      <c r="E24" s="94">
        <v>-3609826</v>
      </c>
      <c r="F24" s="29"/>
      <c r="G24" s="94">
        <v>-3257039</v>
      </c>
      <c r="H24" s="89"/>
      <c r="J24" s="29"/>
    </row>
    <row r="25" spans="1:10" ht="23.1" customHeight="1">
      <c r="A25" s="83" t="s">
        <v>126</v>
      </c>
      <c r="C25" s="24"/>
      <c r="D25" s="55"/>
      <c r="E25" s="95">
        <v>-216765</v>
      </c>
      <c r="F25" s="29"/>
      <c r="G25" s="95">
        <v>-155118</v>
      </c>
      <c r="H25" s="89"/>
      <c r="J25" s="29"/>
    </row>
    <row r="26" spans="1:10" ht="23.1" customHeight="1">
      <c r="A26" s="27" t="s">
        <v>127</v>
      </c>
      <c r="C26" s="24"/>
      <c r="D26" s="90"/>
      <c r="E26" s="91">
        <f>SUM(E9:E25)</f>
        <v>1206794</v>
      </c>
      <c r="F26" s="91"/>
      <c r="G26" s="91">
        <f>SUM(G9:G25)</f>
        <v>752341</v>
      </c>
      <c r="H26" s="89"/>
      <c r="J26" s="29"/>
    </row>
    <row r="27" spans="1:10" ht="11.55" customHeight="1">
      <c r="A27" s="80"/>
      <c r="C27" s="24"/>
      <c r="D27" s="90"/>
      <c r="E27" s="91"/>
      <c r="F27" s="91"/>
      <c r="G27" s="91"/>
      <c r="H27" s="89"/>
      <c r="J27" s="29"/>
    </row>
    <row r="28" spans="1:10" ht="23.1" customHeight="1">
      <c r="A28" s="92" t="s">
        <v>190</v>
      </c>
      <c r="C28" s="24"/>
      <c r="D28" s="90"/>
      <c r="E28" s="91"/>
      <c r="F28" s="91"/>
      <c r="G28" s="91"/>
      <c r="J28" s="29"/>
    </row>
    <row r="29" spans="1:10" ht="23.1" customHeight="1">
      <c r="A29" s="82" t="s">
        <v>24</v>
      </c>
      <c r="C29" s="24"/>
      <c r="D29" s="90"/>
      <c r="E29" s="91">
        <v>-12448751</v>
      </c>
      <c r="F29" s="91"/>
      <c r="G29" s="91">
        <v>-3887485</v>
      </c>
      <c r="H29" s="89"/>
      <c r="J29" s="29"/>
    </row>
    <row r="30" spans="1:10" ht="23.1" customHeight="1">
      <c r="A30" s="82" t="s">
        <v>152</v>
      </c>
      <c r="C30" s="24"/>
      <c r="D30" s="90"/>
      <c r="E30" s="91">
        <v>1003102</v>
      </c>
      <c r="F30" s="91"/>
      <c r="G30" s="91">
        <v>0</v>
      </c>
      <c r="H30" s="89"/>
      <c r="J30" s="29"/>
    </row>
    <row r="31" spans="1:10" ht="23.1" customHeight="1">
      <c r="A31" s="82" t="s">
        <v>128</v>
      </c>
      <c r="C31" s="24"/>
      <c r="D31" s="90"/>
      <c r="E31" s="91">
        <v>-18849756</v>
      </c>
      <c r="F31" s="91"/>
      <c r="G31" s="91">
        <v>-8755301</v>
      </c>
      <c r="H31" s="89"/>
      <c r="J31" s="29"/>
    </row>
    <row r="32" spans="1:10" ht="23.1" customHeight="1">
      <c r="A32" s="82" t="s">
        <v>129</v>
      </c>
      <c r="C32" s="24"/>
      <c r="D32" s="90"/>
      <c r="E32" s="91">
        <v>-3350</v>
      </c>
      <c r="F32" s="91"/>
      <c r="G32" s="91">
        <v>3409</v>
      </c>
      <c r="H32" s="89"/>
      <c r="J32" s="29"/>
    </row>
    <row r="33" spans="1:10" ht="23.1" customHeight="1">
      <c r="A33" s="82" t="s">
        <v>169</v>
      </c>
      <c r="C33" s="24"/>
      <c r="D33" s="90"/>
      <c r="E33" s="94">
        <f>-'BS 5-6'!E19+'BS 5-6'!G19</f>
        <v>-3846259</v>
      </c>
      <c r="F33" s="91"/>
      <c r="G33" s="91">
        <v>71976</v>
      </c>
      <c r="H33" s="89"/>
      <c r="J33" s="29"/>
    </row>
    <row r="34" spans="1:10" ht="23.1" customHeight="1">
      <c r="A34" s="82" t="s">
        <v>130</v>
      </c>
      <c r="C34" s="24"/>
      <c r="D34" s="90"/>
      <c r="E34" s="91">
        <v>-305780</v>
      </c>
      <c r="F34" s="91"/>
      <c r="G34" s="91">
        <f>260894-G33</f>
        <v>188918</v>
      </c>
      <c r="H34" s="89"/>
      <c r="J34" s="29"/>
    </row>
    <row r="35" spans="1:10" ht="11.55" customHeight="1">
      <c r="A35" s="84"/>
      <c r="C35" s="24"/>
      <c r="D35" s="90"/>
      <c r="E35" s="91"/>
      <c r="F35" s="91"/>
      <c r="G35" s="91"/>
      <c r="H35" s="89"/>
      <c r="J35" s="29"/>
    </row>
    <row r="36" spans="1:10" ht="23.1" customHeight="1">
      <c r="A36" s="96" t="s">
        <v>191</v>
      </c>
      <c r="C36" s="24"/>
      <c r="D36" s="55"/>
      <c r="E36" s="94"/>
      <c r="F36" s="29"/>
      <c r="G36" s="94"/>
      <c r="J36" s="29"/>
    </row>
    <row r="37" spans="1:10" ht="23.1" customHeight="1">
      <c r="A37" s="82" t="s">
        <v>23</v>
      </c>
      <c r="C37" s="24"/>
      <c r="D37" s="55"/>
      <c r="E37" s="94">
        <f>'BS 5-6'!E32-'BS 5-6'!G32</f>
        <v>-947574</v>
      </c>
      <c r="F37" s="29"/>
      <c r="G37" s="94">
        <v>4611483</v>
      </c>
      <c r="H37" s="89"/>
      <c r="J37" s="29"/>
    </row>
    <row r="38" spans="1:10" ht="23.1" customHeight="1">
      <c r="A38" s="82" t="s">
        <v>24</v>
      </c>
      <c r="C38" s="24"/>
      <c r="D38" s="55"/>
      <c r="E38" s="94">
        <f>'BS 5-6'!E33-'BS 5-6'!G33</f>
        <v>6077954</v>
      </c>
      <c r="F38" s="94"/>
      <c r="G38" s="94">
        <v>5337245</v>
      </c>
      <c r="H38" s="89"/>
      <c r="J38" s="29"/>
    </row>
    <row r="39" spans="1:10" ht="23.1" customHeight="1">
      <c r="A39" s="82" t="s">
        <v>25</v>
      </c>
      <c r="C39" s="24"/>
      <c r="D39" s="24"/>
      <c r="E39" s="94">
        <f>'BS 5-6'!E34-'BS 5-6'!G34</f>
        <v>720333</v>
      </c>
      <c r="F39" s="91"/>
      <c r="G39" s="94">
        <v>502074</v>
      </c>
      <c r="H39" s="89"/>
      <c r="J39" s="29"/>
    </row>
    <row r="40" spans="1:10" ht="23.1" customHeight="1">
      <c r="A40" s="82" t="s">
        <v>131</v>
      </c>
      <c r="C40" s="24"/>
      <c r="D40" s="55"/>
      <c r="E40" s="94">
        <v>19000000</v>
      </c>
      <c r="F40" s="29"/>
      <c r="G40" s="94">
        <v>-2850000</v>
      </c>
      <c r="H40" s="89"/>
      <c r="J40" s="29"/>
    </row>
    <row r="41" spans="1:10" ht="23.1" customHeight="1">
      <c r="A41" s="82" t="s">
        <v>132</v>
      </c>
      <c r="C41" s="24"/>
      <c r="D41" s="55"/>
      <c r="E41" s="91">
        <v>-171688</v>
      </c>
      <c r="F41" s="91"/>
      <c r="G41" s="91">
        <v>-140950</v>
      </c>
      <c r="H41" s="89"/>
      <c r="J41" s="29"/>
    </row>
    <row r="42" spans="1:10" ht="23.1" customHeight="1">
      <c r="A42" s="82" t="s">
        <v>30</v>
      </c>
      <c r="C42" s="24"/>
      <c r="D42" s="55"/>
      <c r="E42" s="29">
        <v>-21180</v>
      </c>
      <c r="F42" s="91"/>
      <c r="G42" s="29">
        <v>-19603</v>
      </c>
      <c r="H42" s="89"/>
      <c r="J42" s="29"/>
    </row>
    <row r="43" spans="1:10" ht="23.1" customHeight="1">
      <c r="A43" s="82" t="s">
        <v>32</v>
      </c>
      <c r="C43" s="24"/>
      <c r="D43" s="55"/>
      <c r="E43" s="91">
        <v>65771</v>
      </c>
      <c r="F43" s="91"/>
      <c r="G43" s="91">
        <v>63665</v>
      </c>
      <c r="H43" s="89"/>
      <c r="J43" s="29"/>
    </row>
    <row r="44" spans="1:10" ht="23.1" customHeight="1">
      <c r="A44" s="82" t="s">
        <v>159</v>
      </c>
      <c r="C44" s="24"/>
      <c r="D44" s="55"/>
      <c r="E44" s="94">
        <f>'BS 5-6'!E43-'BS 5-6'!G43</f>
        <v>-1111367</v>
      </c>
      <c r="F44" s="91"/>
      <c r="G44" s="91">
        <v>49477</v>
      </c>
      <c r="H44" s="89"/>
      <c r="J44" s="29"/>
    </row>
    <row r="45" spans="1:10" ht="23.1" customHeight="1">
      <c r="A45" s="82" t="s">
        <v>33</v>
      </c>
      <c r="C45" s="24"/>
      <c r="D45" s="55"/>
      <c r="E45" s="91">
        <v>-28825</v>
      </c>
      <c r="F45" s="94"/>
      <c r="G45" s="91">
        <f>295766-G44</f>
        <v>246289</v>
      </c>
      <c r="H45" s="89"/>
      <c r="J45" s="29"/>
    </row>
    <row r="46" spans="1:10" ht="23.1" customHeight="1">
      <c r="A46" s="80" t="s">
        <v>189</v>
      </c>
      <c r="B46" s="54"/>
      <c r="C46" s="54"/>
      <c r="D46" s="97"/>
      <c r="E46" s="98">
        <f>SUM(E26:E45)</f>
        <v>-9660576</v>
      </c>
      <c r="F46" s="99"/>
      <c r="G46" s="98">
        <f>SUM(G26:G45)</f>
        <v>-3826462</v>
      </c>
      <c r="J46" s="29"/>
    </row>
    <row r="47" spans="1:10" ht="23.1" customHeight="1">
      <c r="A47" s="27"/>
      <c r="C47" s="24"/>
      <c r="D47" s="100"/>
      <c r="E47" s="32"/>
      <c r="G47" s="32"/>
      <c r="J47" s="29"/>
    </row>
    <row r="48" spans="1:10" s="22" customFormat="1" ht="23.1" customHeight="1">
      <c r="A48" s="1" t="s">
        <v>48</v>
      </c>
      <c r="B48" s="79"/>
      <c r="C48" s="79"/>
      <c r="D48" s="85"/>
      <c r="E48" s="37"/>
      <c r="F48" s="37"/>
      <c r="G48" s="37"/>
      <c r="J48" s="29"/>
    </row>
    <row r="49" spans="1:10" s="22" customFormat="1" ht="23.1" customHeight="1">
      <c r="A49" s="5" t="s">
        <v>116</v>
      </c>
      <c r="B49" s="79"/>
      <c r="C49" s="79"/>
      <c r="D49" s="85"/>
      <c r="E49" s="73"/>
      <c r="F49" s="74"/>
      <c r="G49" s="73"/>
      <c r="J49" s="29"/>
    </row>
    <row r="50" spans="1:10" ht="23.1" customHeight="1">
      <c r="A50" s="23"/>
      <c r="B50" s="54"/>
      <c r="C50" s="54"/>
      <c r="D50" s="54"/>
      <c r="E50" s="54"/>
      <c r="F50" s="54"/>
      <c r="G50" s="54"/>
      <c r="J50" s="29"/>
    </row>
    <row r="51" spans="1:10" ht="23.1" customHeight="1">
      <c r="C51" s="24"/>
      <c r="D51" s="86"/>
      <c r="E51" s="199" t="s">
        <v>87</v>
      </c>
      <c r="F51" s="199"/>
      <c r="G51" s="199"/>
      <c r="H51" s="54"/>
      <c r="J51" s="29"/>
    </row>
    <row r="52" spans="1:10" ht="23.1" customHeight="1">
      <c r="C52" s="24"/>
      <c r="D52" s="86"/>
      <c r="E52" s="199" t="s">
        <v>117</v>
      </c>
      <c r="F52" s="199"/>
      <c r="G52" s="199"/>
      <c r="H52" s="54"/>
      <c r="J52" s="29"/>
    </row>
    <row r="53" spans="1:10" ht="23.1" customHeight="1">
      <c r="C53" s="24"/>
      <c r="D53" s="87"/>
      <c r="E53" s="88" t="s">
        <v>161</v>
      </c>
      <c r="F53" s="88"/>
      <c r="G53" s="88" t="s">
        <v>6</v>
      </c>
      <c r="H53" s="54"/>
      <c r="J53" s="29"/>
    </row>
    <row r="54" spans="1:10" ht="23.1" customHeight="1">
      <c r="C54" s="24"/>
      <c r="D54" s="87"/>
      <c r="E54" s="198" t="s">
        <v>7</v>
      </c>
      <c r="F54" s="198"/>
      <c r="G54" s="198"/>
      <c r="J54" s="29"/>
    </row>
    <row r="55" spans="1:10" ht="23.1" customHeight="1">
      <c r="A55" s="81" t="s">
        <v>133</v>
      </c>
      <c r="C55" s="24"/>
      <c r="D55" s="55"/>
      <c r="E55" s="94"/>
      <c r="F55" s="29"/>
      <c r="G55" s="94"/>
      <c r="J55" s="29"/>
    </row>
    <row r="56" spans="1:10" ht="23.1" customHeight="1">
      <c r="A56" s="27" t="s">
        <v>134</v>
      </c>
      <c r="C56" s="24"/>
      <c r="D56" s="55"/>
      <c r="E56" s="91">
        <v>504829</v>
      </c>
      <c r="F56" s="91"/>
      <c r="G56" s="91">
        <v>563941</v>
      </c>
      <c r="H56" s="101"/>
      <c r="J56" s="29"/>
    </row>
    <row r="57" spans="1:10" ht="23.1" customHeight="1">
      <c r="A57" s="27" t="s">
        <v>135</v>
      </c>
      <c r="C57" s="24"/>
      <c r="D57" s="55"/>
      <c r="E57" s="91">
        <f>-E22</f>
        <v>160719</v>
      </c>
      <c r="F57" s="91"/>
      <c r="G57" s="91">
        <v>108008</v>
      </c>
      <c r="H57" s="101"/>
      <c r="J57" s="29"/>
    </row>
    <row r="58" spans="1:10" ht="23.1" customHeight="1">
      <c r="A58" s="27" t="s">
        <v>136</v>
      </c>
      <c r="C58" s="24"/>
      <c r="D58" s="55"/>
      <c r="E58" s="91">
        <v>-6962676</v>
      </c>
      <c r="F58" s="91"/>
      <c r="G58" s="91">
        <v>0</v>
      </c>
      <c r="H58" s="101"/>
      <c r="J58" s="29"/>
    </row>
    <row r="59" spans="1:10" ht="23.1" customHeight="1">
      <c r="A59" s="27" t="s">
        <v>137</v>
      </c>
      <c r="C59" s="24"/>
      <c r="D59" s="55"/>
      <c r="E59" s="91"/>
      <c r="F59" s="91"/>
      <c r="G59" s="91"/>
      <c r="H59" s="101"/>
      <c r="J59" s="29"/>
    </row>
    <row r="60" spans="1:10" ht="23.1" customHeight="1">
      <c r="A60" s="82" t="s">
        <v>78</v>
      </c>
      <c r="C60" s="24"/>
      <c r="D60" s="55"/>
      <c r="E60" s="94">
        <v>-6153862</v>
      </c>
      <c r="F60" s="94"/>
      <c r="G60" s="94">
        <v>-10884924</v>
      </c>
      <c r="H60" s="101"/>
      <c r="J60" s="29"/>
    </row>
    <row r="61" spans="1:10" ht="23.1" customHeight="1">
      <c r="A61" s="27" t="s">
        <v>138</v>
      </c>
      <c r="C61" s="24"/>
      <c r="D61" s="55"/>
      <c r="E61" s="24"/>
      <c r="F61" s="24"/>
      <c r="G61" s="24"/>
      <c r="H61" s="101"/>
      <c r="J61" s="29"/>
    </row>
    <row r="62" spans="1:10" ht="23.1" customHeight="1">
      <c r="A62" s="82" t="s">
        <v>78</v>
      </c>
      <c r="C62" s="24"/>
      <c r="D62" s="55"/>
      <c r="E62" s="91">
        <v>22587578</v>
      </c>
      <c r="F62" s="91"/>
      <c r="G62" s="91">
        <v>9193918</v>
      </c>
      <c r="H62" s="101"/>
      <c r="J62" s="29"/>
    </row>
    <row r="63" spans="1:10" ht="23.1" customHeight="1">
      <c r="A63" s="27" t="s">
        <v>182</v>
      </c>
      <c r="C63" s="24"/>
      <c r="D63" s="55"/>
      <c r="E63" s="91"/>
      <c r="F63" s="24"/>
      <c r="G63" s="91"/>
      <c r="H63" s="101"/>
      <c r="J63" s="29"/>
    </row>
    <row r="64" spans="1:10" ht="23.1" customHeight="1">
      <c r="A64" s="82" t="s">
        <v>78</v>
      </c>
      <c r="C64" s="24"/>
      <c r="D64" s="55"/>
      <c r="E64" s="91">
        <v>-6350</v>
      </c>
      <c r="F64" s="24"/>
      <c r="G64" s="91">
        <v>0</v>
      </c>
      <c r="H64" s="101"/>
      <c r="J64" s="29"/>
    </row>
    <row r="65" spans="1:10" ht="23.1" customHeight="1">
      <c r="A65" s="27" t="s">
        <v>139</v>
      </c>
      <c r="C65" s="24"/>
      <c r="D65" s="55"/>
      <c r="E65" s="91"/>
      <c r="F65" s="24"/>
      <c r="G65" s="24"/>
      <c r="H65" s="101"/>
      <c r="J65" s="29"/>
    </row>
    <row r="66" spans="1:10" ht="23.1" customHeight="1">
      <c r="A66" s="82" t="s">
        <v>140</v>
      </c>
      <c r="C66" s="24"/>
      <c r="D66" s="55"/>
      <c r="E66" s="75">
        <v>334878</v>
      </c>
      <c r="F66" s="91"/>
      <c r="G66" s="75">
        <v>174996</v>
      </c>
      <c r="H66" s="101"/>
      <c r="J66" s="29"/>
    </row>
    <row r="67" spans="1:10" ht="23.1" customHeight="1">
      <c r="A67" s="27" t="s">
        <v>141</v>
      </c>
      <c r="C67" s="27"/>
      <c r="D67" s="55"/>
      <c r="E67" s="91">
        <v>-65144</v>
      </c>
      <c r="F67" s="91"/>
      <c r="G67" s="91">
        <v>-128959</v>
      </c>
      <c r="H67" s="89"/>
      <c r="J67" s="29"/>
    </row>
    <row r="68" spans="1:10" ht="23.1" customHeight="1">
      <c r="A68" s="24" t="s">
        <v>142</v>
      </c>
      <c r="C68" s="24"/>
      <c r="D68" s="55"/>
      <c r="E68" s="94">
        <v>85</v>
      </c>
      <c r="F68" s="94"/>
      <c r="G68" s="94">
        <v>405</v>
      </c>
      <c r="H68" s="101"/>
      <c r="J68" s="29"/>
    </row>
    <row r="69" spans="1:10" ht="23.1" customHeight="1">
      <c r="A69" s="27" t="s">
        <v>143</v>
      </c>
      <c r="B69" s="27"/>
      <c r="C69" s="27"/>
      <c r="D69" s="55"/>
      <c r="E69" s="91">
        <v>-78748</v>
      </c>
      <c r="F69" s="91"/>
      <c r="G69" s="91">
        <v>-115256</v>
      </c>
      <c r="H69" s="89"/>
      <c r="J69" s="29"/>
    </row>
    <row r="70" spans="1:10" ht="23.1" customHeight="1">
      <c r="A70" s="80" t="s">
        <v>185</v>
      </c>
      <c r="B70" s="27"/>
      <c r="C70" s="27"/>
      <c r="D70" s="55"/>
      <c r="E70" s="102">
        <f>SUM(E56:E69)</f>
        <v>10321309</v>
      </c>
      <c r="F70" s="99"/>
      <c r="G70" s="102">
        <f>SUM(G56:G69)</f>
        <v>-1087871</v>
      </c>
      <c r="J70" s="29"/>
    </row>
    <row r="71" spans="1:10" ht="23.1" customHeight="1">
      <c r="A71" s="80"/>
      <c r="B71" s="27"/>
      <c r="C71" s="27"/>
      <c r="D71" s="55"/>
      <c r="E71" s="91"/>
      <c r="F71" s="29"/>
      <c r="G71" s="91"/>
      <c r="J71" s="29"/>
    </row>
    <row r="72" spans="1:10" ht="23.1" customHeight="1">
      <c r="A72" s="81" t="s">
        <v>144</v>
      </c>
      <c r="B72" s="27"/>
      <c r="C72" s="27"/>
      <c r="D72" s="55"/>
      <c r="E72" s="91"/>
      <c r="F72" s="29"/>
      <c r="G72" s="91"/>
      <c r="J72" s="29"/>
    </row>
    <row r="73" spans="1:10" ht="23.1" customHeight="1">
      <c r="A73" s="84" t="s">
        <v>145</v>
      </c>
      <c r="B73" s="27"/>
      <c r="C73" s="27"/>
      <c r="D73" s="55"/>
      <c r="E73" s="91">
        <v>-141869</v>
      </c>
      <c r="F73" s="29"/>
      <c r="G73" s="91">
        <v>-132482</v>
      </c>
      <c r="I73" s="113"/>
      <c r="J73" s="29"/>
    </row>
    <row r="74" spans="1:10" ht="23.1" customHeight="1">
      <c r="A74" s="84" t="s">
        <v>150</v>
      </c>
      <c r="B74" s="27"/>
      <c r="C74" s="27"/>
      <c r="D74" s="55"/>
      <c r="E74" s="91">
        <v>0</v>
      </c>
      <c r="F74" s="29"/>
      <c r="G74" s="91">
        <v>5000000</v>
      </c>
      <c r="I74" s="113"/>
      <c r="J74" s="29"/>
    </row>
    <row r="75" spans="1:10" ht="23.1" customHeight="1">
      <c r="A75" s="115" t="s">
        <v>171</v>
      </c>
      <c r="B75" s="27"/>
      <c r="C75" s="27"/>
      <c r="D75" s="55"/>
      <c r="E75" s="91">
        <f>'CE 11-12'!P16</f>
        <v>-500000</v>
      </c>
      <c r="F75" s="29"/>
      <c r="G75" s="91">
        <v>0</v>
      </c>
      <c r="I75" s="113"/>
      <c r="J75" s="29"/>
    </row>
    <row r="76" spans="1:10" ht="23.1" customHeight="1">
      <c r="A76" s="80" t="s">
        <v>184</v>
      </c>
      <c r="B76" s="27"/>
      <c r="C76" s="27"/>
      <c r="D76" s="55"/>
      <c r="E76" s="102">
        <f>SUM(E73:E75)</f>
        <v>-641869</v>
      </c>
      <c r="F76" s="99"/>
      <c r="G76" s="102">
        <f>SUM(G73:G75)</f>
        <v>4867518</v>
      </c>
      <c r="J76" s="29"/>
    </row>
    <row r="77" spans="1:10" ht="23.1" customHeight="1">
      <c r="A77" s="80"/>
      <c r="B77" s="27"/>
      <c r="C77" s="27"/>
      <c r="D77" s="55"/>
      <c r="E77" s="103"/>
      <c r="F77" s="99"/>
      <c r="G77" s="103"/>
      <c r="J77" s="29"/>
    </row>
    <row r="78" spans="1:10" ht="23.1" customHeight="1">
      <c r="A78" s="197" t="s">
        <v>193</v>
      </c>
      <c r="C78" s="24"/>
      <c r="D78" s="55"/>
      <c r="E78" s="104">
        <f>SUM(E46,E70,E76)</f>
        <v>18864</v>
      </c>
      <c r="F78" s="99"/>
      <c r="G78" s="104">
        <f>SUM(G46,G70,G76)</f>
        <v>-46815</v>
      </c>
      <c r="J78" s="29"/>
    </row>
    <row r="79" spans="1:10" ht="23.1" customHeight="1">
      <c r="A79" s="22" t="s">
        <v>146</v>
      </c>
      <c r="C79" s="24"/>
      <c r="D79" s="55"/>
      <c r="E79" s="95">
        <f>+'BS 5-6'!G7</f>
        <v>585584</v>
      </c>
      <c r="F79" s="29"/>
      <c r="G79" s="95">
        <v>643315</v>
      </c>
      <c r="J79" s="29"/>
    </row>
    <row r="80" spans="1:10" ht="23.1" customHeight="1" thickBot="1">
      <c r="A80" s="80" t="s">
        <v>147</v>
      </c>
      <c r="C80" s="24"/>
      <c r="D80" s="55"/>
      <c r="E80" s="105">
        <f>SUM(E78:E79)</f>
        <v>604448</v>
      </c>
      <c r="F80" s="99"/>
      <c r="G80" s="105">
        <f>SUM(G78:G79)</f>
        <v>596500</v>
      </c>
      <c r="J80" s="29"/>
    </row>
    <row r="81" spans="1:10" ht="23.1" customHeight="1" thickTop="1">
      <c r="A81" s="27"/>
      <c r="C81" s="24"/>
      <c r="D81" s="55"/>
      <c r="E81" s="196"/>
      <c r="F81" s="106"/>
      <c r="G81" s="78"/>
      <c r="J81" s="29"/>
    </row>
    <row r="82" spans="1:10" ht="23.1" customHeight="1">
      <c r="A82" s="80" t="s">
        <v>148</v>
      </c>
      <c r="C82" s="24"/>
      <c r="D82" s="55"/>
      <c r="E82" s="29"/>
      <c r="F82" s="29"/>
      <c r="G82" s="29"/>
      <c r="J82" s="29"/>
    </row>
    <row r="83" spans="1:10" ht="23.1" customHeight="1">
      <c r="A83" s="84" t="s">
        <v>149</v>
      </c>
      <c r="C83" s="24"/>
      <c r="D83" s="55"/>
      <c r="E83" s="29"/>
      <c r="F83" s="29"/>
      <c r="G83" s="29"/>
      <c r="J83" s="29"/>
    </row>
    <row r="84" spans="1:10" ht="23.1" customHeight="1">
      <c r="A84" s="107" t="s">
        <v>183</v>
      </c>
      <c r="C84" s="24"/>
      <c r="D84" s="55"/>
      <c r="E84" s="29">
        <v>133613</v>
      </c>
      <c r="F84" s="29"/>
      <c r="G84" s="28">
        <v>0</v>
      </c>
      <c r="J84" s="29"/>
    </row>
    <row r="85" spans="1:10" ht="23.1" customHeight="1">
      <c r="A85" s="107" t="s">
        <v>186</v>
      </c>
      <c r="C85" s="24"/>
      <c r="D85" s="55"/>
      <c r="E85" s="28">
        <v>6387</v>
      </c>
      <c r="F85" s="29"/>
      <c r="G85" s="28">
        <v>-7022</v>
      </c>
      <c r="J85" s="29"/>
    </row>
    <row r="86" spans="1:10" ht="23.1" customHeight="1">
      <c r="A86" s="107" t="s">
        <v>170</v>
      </c>
      <c r="C86" s="24"/>
      <c r="D86" s="108"/>
      <c r="E86" s="76">
        <v>-77664</v>
      </c>
      <c r="F86" s="24"/>
      <c r="G86" s="76">
        <v>118815</v>
      </c>
    </row>
    <row r="87" spans="1:10" ht="23.1" customHeight="1">
      <c r="A87" s="27"/>
      <c r="C87" s="24"/>
      <c r="D87" s="86"/>
      <c r="E87" s="32"/>
      <c r="F87" s="24"/>
      <c r="G87" s="32"/>
    </row>
    <row r="88" spans="1:10" ht="23.1" customHeight="1">
      <c r="E88" s="33"/>
      <c r="F88" s="33"/>
      <c r="G88" s="33"/>
    </row>
  </sheetData>
  <mergeCells count="6">
    <mergeCell ref="E54:G54"/>
    <mergeCell ref="E4:G4"/>
    <mergeCell ref="E5:G5"/>
    <mergeCell ref="E7:G7"/>
    <mergeCell ref="E51:G51"/>
    <mergeCell ref="E52:G52"/>
  </mergeCells>
  <printOptions gridLinesSet="0"/>
  <pageMargins left="0.8" right="0.8" top="0.48" bottom="0.5" header="0.5" footer="0.5"/>
  <pageSetup paperSize="9" scale="72" firstPageNumber="13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6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C92B6-A0A7-49E2-A3B6-A87256A68A7D}">
  <dimension ref="A1:H6"/>
  <sheetViews>
    <sheetView workbookViewId="0"/>
  </sheetViews>
  <sheetFormatPr defaultRowHeight="12.9"/>
  <sheetData>
    <row r="1" spans="1:8">
      <c r="A1">
        <v>1786636913613</v>
      </c>
      <c r="B1" t="s">
        <v>194</v>
      </c>
      <c r="C1" t="s">
        <v>195</v>
      </c>
      <c r="D1">
        <v>5</v>
      </c>
      <c r="E1">
        <v>1786937806431</v>
      </c>
      <c r="F1" t="s">
        <v>207</v>
      </c>
      <c r="G1" t="s">
        <v>208</v>
      </c>
      <c r="H1">
        <v>0</v>
      </c>
    </row>
    <row r="2" spans="1:8">
      <c r="A2">
        <v>1786636914039</v>
      </c>
      <c r="B2" t="s">
        <v>196</v>
      </c>
      <c r="C2" t="s">
        <v>197</v>
      </c>
      <c r="D2" t="s">
        <v>198</v>
      </c>
    </row>
    <row r="3" spans="1:8">
      <c r="A3">
        <v>1786636914071</v>
      </c>
      <c r="B3" t="s">
        <v>196</v>
      </c>
      <c r="C3" t="s">
        <v>199</v>
      </c>
      <c r="D3" t="s">
        <v>200</v>
      </c>
    </row>
    <row r="4" spans="1:8">
      <c r="A4">
        <v>1786636914071</v>
      </c>
      <c r="B4" t="s">
        <v>196</v>
      </c>
      <c r="C4" t="s">
        <v>201</v>
      </c>
      <c r="D4" t="s">
        <v>202</v>
      </c>
    </row>
    <row r="5" spans="1:8">
      <c r="A5">
        <v>1786636914071</v>
      </c>
      <c r="B5" t="s">
        <v>196</v>
      </c>
      <c r="C5" t="s">
        <v>203</v>
      </c>
      <c r="D5" t="s">
        <v>204</v>
      </c>
    </row>
    <row r="6" spans="1:8">
      <c r="A6">
        <v>1786636914071</v>
      </c>
      <c r="B6" t="s">
        <v>196</v>
      </c>
      <c r="C6" t="s">
        <v>205</v>
      </c>
      <c r="D6" t="s">
        <v>206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FC87D-BDDC-4229-8978-1EB424325FF0}">
  <dimension ref="A1:H1"/>
  <sheetViews>
    <sheetView workbookViewId="0"/>
  </sheetViews>
  <sheetFormatPr defaultRowHeight="12.9"/>
  <sheetData>
    <row r="1" spans="1:8">
      <c r="A1">
        <v>1786636913840</v>
      </c>
      <c r="B1" t="s">
        <v>194</v>
      </c>
      <c r="C1" t="s">
        <v>195</v>
      </c>
      <c r="D1">
        <v>0</v>
      </c>
      <c r="E1">
        <v>1786937806749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B62B-FC57-4078-84EF-86BB991BC877}">
  <dimension ref="A1:H1"/>
  <sheetViews>
    <sheetView workbookViewId="0"/>
  </sheetViews>
  <sheetFormatPr defaultRowHeight="12.9"/>
  <sheetData>
    <row r="1" spans="1:8">
      <c r="A1">
        <v>1786636913977</v>
      </c>
      <c r="B1" t="s">
        <v>194</v>
      </c>
      <c r="C1" t="s">
        <v>195</v>
      </c>
      <c r="D1">
        <v>0</v>
      </c>
      <c r="E1">
        <v>1786937806775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B980B-323F-48F5-9519-3D09C4479E75}">
  <dimension ref="A1:H1"/>
  <sheetViews>
    <sheetView workbookViewId="0"/>
  </sheetViews>
  <sheetFormatPr defaultRowHeight="12.9"/>
  <sheetData>
    <row r="1" spans="1:8">
      <c r="A1">
        <v>1786636914039</v>
      </c>
      <c r="B1" t="s">
        <v>194</v>
      </c>
      <c r="C1" t="s">
        <v>195</v>
      </c>
      <c r="D1">
        <v>0</v>
      </c>
      <c r="E1">
        <v>1786937806793</v>
      </c>
      <c r="F1" t="s">
        <v>207</v>
      </c>
      <c r="G1" t="s">
        <v>208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6ef43c24-bb4e-4ab3-be42-335219d53506" included="false" dataSnipperSheetDeleted="false" guid="8bb88b82-8632-401e-aa4a-8cde2188aa1b" revision="2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DE0274A4ECD47980B6B52A390B084" ma:contentTypeVersion="10" ma:contentTypeDescription="Create a new document." ma:contentTypeScope="" ma:versionID="0fb42c88d4b409b5a4e53f66a94353ba">
  <xsd:schema xmlns:xsd="http://www.w3.org/2001/XMLSchema" xmlns:xs="http://www.w3.org/2001/XMLSchema" xmlns:p="http://schemas.microsoft.com/office/2006/metadata/properties" xmlns:ns2="26f923cf-b7f9-4276-a9a2-f7ac85851288" xmlns:ns3="e1b29e63-cb00-4e0f-a4e0-e053b2fac137" targetNamespace="http://schemas.microsoft.com/office/2006/metadata/properties" ma:root="true" ma:fieldsID="65dc2f321637fb2e3480bf9fb3b2491f" ns2:_="" ns3:_="">
    <xsd:import namespace="26f923cf-b7f9-4276-a9a2-f7ac85851288"/>
    <xsd:import namespace="e1b29e63-cb00-4e0f-a4e0-e053b2fac1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f923cf-b7f9-4276-a9a2-f7ac858512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29e63-cb00-4e0f-a4e0-e053b2fac13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ecb66-9e2e-4ec2-b157-6db2eaf8a841}" ma:internalName="TaxCatchAll" ma:showField="CatchAllData" ma:web="e1b29e63-cb00-4e0f-a4e0-e053b2fac1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b29e63-cb00-4e0f-a4e0-e053b2fac137" xsi:nil="true"/>
    <lcf76f155ced4ddcb4097134ff3c332f xmlns="26f923cf-b7f9-4276-a9a2-f7ac85851288">
      <Terms xmlns="http://schemas.microsoft.com/office/infopath/2007/PartnerControls"/>
    </lcf76f155ced4ddcb4097134ff3c332f>
  </documentManagement>
</p:properties>
</file>

<file path=customXml/item5.xml><?xml version="1.0" encoding="utf-8"?>
<datasnipper xmlns="http://datasnipper" xmlMigrated="true" guid="38436412-f1c4-4c71-bcd0-c19fb3a98b0e" revision="3"/>
</file>

<file path=customXml/itemProps1.xml><?xml version="1.0" encoding="utf-8"?>
<ds:datastoreItem xmlns:ds="http://schemas.openxmlformats.org/officeDocument/2006/customXml" ds:itemID="{D8F87658-C3EB-4971-92ED-418BE61A48AE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2C5EB7CF-DF86-41C5-A2D8-66A239DC1D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DFCB28-84CF-4728-AF04-8B3DEA5B5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f923cf-b7f9-4276-a9a2-f7ac85851288"/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18C6B0-3E1C-4B80-946A-1D4BD4311804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e1b29e63-cb00-4e0f-a4e0-e053b2fac137"/>
    <ds:schemaRef ds:uri="26f923cf-b7f9-4276-a9a2-f7ac85851288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8EE45C23-4B08-422B-88B1-AF6DDC04AF62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5-6</vt:lpstr>
      <vt:lpstr>PL 7-10</vt:lpstr>
      <vt:lpstr>CE 11-12</vt:lpstr>
      <vt:lpstr>CF 13-14</vt:lpstr>
      <vt:lpstr>'BS 5-6'!Print_Area</vt:lpstr>
      <vt:lpstr>'CE 11-12'!Print_Area</vt:lpstr>
      <vt:lpstr>'CF 13-14'!Print_Area</vt:lpstr>
      <vt:lpstr>'PL 7-10'!Print_Area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Nattanan Sarapadsamart</dc:creator>
  <cp:keywords/>
  <dc:description/>
  <cp:lastModifiedBy>Kamolphorn, Soonthornwon</cp:lastModifiedBy>
  <cp:revision/>
  <cp:lastPrinted>2026-08-24T03:25:38Z</cp:lastPrinted>
  <dcterms:created xsi:type="dcterms:W3CDTF">1999-05-15T03:54:17Z</dcterms:created>
  <dcterms:modified xsi:type="dcterms:W3CDTF">2026-08-24T03:49:06Z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0x010100A4DDE0274A4ECD47980B6B52A390B084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MSIP_Label_56f74ab8-9fcb-46d6-9fab-f73acea0e02a_Enabled">
    <vt:lpwstr>true</vt:lpwstr>
  </property>
  <property fmtid="{D5CDD505-2E9C-101B-9397-08002B2CF9AE}" pid="7" name="MSIP_Label_56f74ab8-9fcb-46d6-9fab-f73acea0e02a_SetDate">
    <vt:lpwstr>2026-07-02T15:28:31Z</vt:lpwstr>
  </property>
  <property fmtid="{D5CDD505-2E9C-101B-9397-08002B2CF9AE}" pid="8" name="MSIP_Label_56f74ab8-9fcb-46d6-9fab-f73acea0e02a_Method">
    <vt:lpwstr>Privileged</vt:lpwstr>
  </property>
  <property fmtid="{D5CDD505-2E9C-101B-9397-08002B2CF9AE}" pid="9" name="MSIP_Label_56f74ab8-9fcb-46d6-9fab-f73acea0e02a_Name">
    <vt:lpwstr>Sensitivity Label - Internal Use</vt:lpwstr>
  </property>
  <property fmtid="{D5CDD505-2E9C-101B-9397-08002B2CF9AE}" pid="10" name="MSIP_Label_56f74ab8-9fcb-46d6-9fab-f73acea0e02a_SiteId">
    <vt:lpwstr>6c60837f-81e5-4fab-93d5-424494dcd276</vt:lpwstr>
  </property>
  <property fmtid="{D5CDD505-2E9C-101B-9397-08002B2CF9AE}" pid="11" name="MSIP_Label_56f74ab8-9fcb-46d6-9fab-f73acea0e02a_ActionId">
    <vt:lpwstr>783e23d4-1b34-4baa-bd7e-e4ec48c78d6c</vt:lpwstr>
  </property>
  <property fmtid="{D5CDD505-2E9C-101B-9397-08002B2CF9AE}" pid="12" name="MSIP_Label_56f74ab8-9fcb-46d6-9fab-f73acea0e02a_ContentBits">
    <vt:lpwstr>0</vt:lpwstr>
  </property>
  <property fmtid="{D5CDD505-2E9C-101B-9397-08002B2CF9AE}" pid="13" name="MSIP_Label_56f74ab8-9fcb-46d6-9fab-f73acea0e02a_Tag">
    <vt:lpwstr>10, 0, 1, 1</vt:lpwstr>
  </property>
</Properties>
</file>